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3 semana" sheetId="2" r:id="rId5"/>
    <sheet state="visible" name="4 semana" sheetId="3" r:id="rId6"/>
    <sheet state="hidden" name="Hoja1" sheetId="4" r:id="rId7"/>
  </sheets>
  <definedNames/>
  <calcPr/>
</workbook>
</file>

<file path=xl/sharedStrings.xml><?xml version="1.0" encoding="utf-8"?>
<sst xmlns="http://schemas.openxmlformats.org/spreadsheetml/2006/main" count="399" uniqueCount="91">
  <si>
    <t>VERIFICACIONES</t>
  </si>
  <si>
    <t>1. DATOS GENERALES</t>
  </si>
  <si>
    <t xml:space="preserve">UBICACIÓN: </t>
  </si>
  <si>
    <t>COLEGIO BOLOGNESI - ILO</t>
  </si>
  <si>
    <t>NÚMERO DE SERIE:</t>
  </si>
  <si>
    <t>0919/2425</t>
  </si>
  <si>
    <t>MARCA:</t>
  </si>
  <si>
    <t>MERCURY INSTRUMENTS INC</t>
  </si>
  <si>
    <t>CÓDIGO PATRIMONIAL:</t>
  </si>
  <si>
    <t>60220358-0003</t>
  </si>
  <si>
    <t>MODELO:</t>
  </si>
  <si>
    <t>UT3000</t>
  </si>
  <si>
    <t>OPERADOR:</t>
  </si>
  <si>
    <t>Jorge Luis 
Hualpa Amable</t>
  </si>
  <si>
    <t>PARÁMETRO:</t>
  </si>
  <si>
    <t>MERCURIO GASEOSO TOTAL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</si>
  <si>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</si>
  <si>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</si>
  <si>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</si>
  <si>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</si>
  <si>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</si>
  <si>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</si>
  <si>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</si>
  <si>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</si>
  <si>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</si>
  <si>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</si>
  <si>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</si>
  <si>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</si>
  <si>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Unidad de Calibracion
Automatica (UCA)</t>
  </si>
  <si>
    <t>Mercury Instruments</t>
  </si>
  <si>
    <t>UCA</t>
  </si>
  <si>
    <t>67221834-0006</t>
  </si>
  <si>
    <t>0118/1263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</si>
  <si>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</si>
  <si>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</si>
  <si>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</si>
  <si>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</si>
  <si>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</si>
  <si>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</si>
  <si>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</si>
  <si>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</si>
  <si>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</si>
  <si>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</si>
  <si>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</si>
  <si>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</si>
  <si>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</si>
  <si>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</si>
  <si>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</si>
  <si>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</si>
  <si>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Horas operacionales</t>
  </si>
  <si>
    <t>---</t>
  </si>
  <si>
    <t>Voltaje de Lampara (V)</t>
  </si>
  <si>
    <t>Heating flow (slph)</t>
  </si>
  <si>
    <t>Sampling flow (slph)</t>
  </si>
  <si>
    <t>Sampling flow (V)</t>
  </si>
  <si>
    <t>Cooling flow (slph)</t>
  </si>
  <si>
    <t>System Evaluation</t>
  </si>
  <si>
    <t>slope de calibracion actual (MGT)</t>
  </si>
  <si>
    <t>Numero de Ciclos de Calentamiento
(Trap Counter)</t>
  </si>
  <si>
    <t>Duracion de ciclo de cereo (seg)</t>
  </si>
  <si>
    <t>Fecha y hora de la unidad</t>
  </si>
  <si>
    <t>Ultima Calibracion Automatica</t>
  </si>
  <si>
    <t>El equipo toma los factores de la ultima 
calibración correcta para el analisis</t>
  </si>
  <si>
    <t>FILTRO DE ENTRADA DE MUESTRA</t>
  </si>
  <si>
    <t>BUEN ESTADO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</si>
  <si>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</si>
  <si>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</si>
  <si>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</si>
  <si>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</si>
  <si>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</si>
  <si>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</si>
  <si>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</si>
  <si>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 EQUIPO</t>
  </si>
  <si>
    <t>VALOR PATRON</t>
  </si>
  <si>
    <t>ERROR</t>
  </si>
  <si>
    <t>CAUDAL DE ASPIRACIÓN (LPM)</t>
  </si>
  <si>
    <t xml:space="preserve">patrones retirados para calibración 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</si>
  <si>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</si>
  <si>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6. FACTORES DE CALIBRACION FLUJOS Y TEMPERATURA</t>
  </si>
  <si>
    <t>Parámetro</t>
  </si>
  <si>
    <t>Slope o Gradiente</t>
  </si>
  <si>
    <t>Constante</t>
  </si>
  <si>
    <t>Sensor de Temperatura de UCA</t>
  </si>
  <si>
    <t>Heating Flow</t>
  </si>
  <si>
    <t>Sampling Flow</t>
  </si>
  <si>
    <t>Observaciones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</si>
  <si>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</si>
  <si>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</si>
  <si>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SI</t>
  </si>
  <si>
    <t>CAMBIADO</t>
  </si>
  <si>
    <t>FALLA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</si>
</sst>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[$-280A]h:mm:ss\ AM/PM"/>
    <numFmt numFmtId="166" formatCode="0.0%"/>
  </numFmts>
  <fonts count="14">
    <font>
      <sz val="11.0"/>
      <color rgb="FF000000"/>
      <name val="Arial"/>
      <scheme val="minor"/>
    </font>
    <font>
      <b/>
      <u/>
      <sz val="11.0"/>
      <name val="Calibri"/>
    </font>
    <font>
      <b/>
      <sz val="10.0"/>
      <name val="Arial"/>
    </font>
    <font>
      <b/>
      <sz val="11.0"/>
      <name val="Calibri"/>
    </font>
    <font>
      <sz val="11.0"/>
      <color rgb="FF00000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5.0"/>
      <color rgb="FFFFC000"/>
      <name val="Arimo"/>
    </font>
    <font>
      <sz val="15.0"/>
      <color rgb="FF00B050"/>
      <name val="Arimo"/>
    </font>
    <font>
      <sz val="15.0"/>
      <color rgb="FFFF0000"/>
      <name val="Arimo"/>
    </font>
    <font>
      <sz val="15.0"/>
      <color rgb="FF000000"/>
      <name val="Arimo"/>
    </font>
    <font>
      <b/>
      <u/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9">
    <border/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Font="1"/>
    <xf borderId="0" fillId="0" fontId="3" numFmtId="0" xfId="0" applyAlignment="1" applyFont="1">
      <alignment horizontal="left"/>
    </xf>
    <xf borderId="0" fillId="0" fontId="4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3" fillId="0" fontId="6" numFmtId="0" xfId="0" applyBorder="1" applyFont="1"/>
    <xf borderId="4" fillId="2" fontId="3" numFmtId="0" xfId="0" applyAlignment="1" applyBorder="1" applyFont="1">
      <alignment horizontal="center" shrinkToFit="0" vertical="center" wrapText="1"/>
    </xf>
    <xf borderId="5" fillId="0" fontId="5" numFmtId="1" xfId="0" applyAlignment="1" applyBorder="1" applyFont="1" applyNumberFormat="1">
      <alignment horizontal="center" vertical="center"/>
    </xf>
    <xf borderId="0" fillId="0" fontId="4" numFmtId="0" xfId="0" applyAlignment="1" applyFont="1">
      <alignment vertical="center"/>
    </xf>
    <xf borderId="6" fillId="2" fontId="3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vertical="center"/>
    </xf>
    <xf borderId="8" fillId="0" fontId="6" numFmtId="0" xfId="0" applyBorder="1" applyFont="1"/>
    <xf borderId="9" fillId="2" fontId="3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10" fillId="0" fontId="5" numFmtId="1" xfId="0" applyAlignment="1" applyBorder="1" applyFont="1" applyNumberFormat="1">
      <alignment horizontal="center" shrinkToFit="0" vertical="center" wrapText="1"/>
    </xf>
    <xf borderId="11" fillId="2" fontId="3" numFmtId="0" xfId="0" applyAlignment="1" applyBorder="1" applyFont="1">
      <alignment horizontal="center" shrinkToFit="0" vertical="center" wrapText="1"/>
    </xf>
    <xf borderId="12" fillId="0" fontId="5" numFmtId="0" xfId="0" applyAlignment="1" applyBorder="1" applyFont="1">
      <alignment horizontal="center"/>
    </xf>
    <xf borderId="13" fillId="0" fontId="6" numFmtId="0" xfId="0" applyBorder="1" applyFont="1"/>
    <xf borderId="14" fillId="2" fontId="3" numFmtId="0" xfId="0" applyAlignment="1" applyBorder="1" applyFont="1">
      <alignment horizontal="center" shrinkToFit="0" vertical="center" wrapText="1"/>
    </xf>
    <xf borderId="15" fillId="0" fontId="5" numFmtId="1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left"/>
    </xf>
    <xf borderId="0" fillId="0" fontId="5" numFmtId="0" xfId="0" applyFont="1"/>
    <xf borderId="16" fillId="2" fontId="3" numFmtId="0" xfId="0" applyAlignment="1" applyBorder="1" applyFont="1">
      <alignment horizontal="center" shrinkToFit="0" vertical="center" wrapText="1"/>
    </xf>
    <xf borderId="17" fillId="3" fontId="5" numFmtId="0" xfId="0" applyAlignment="1" applyBorder="1" applyFill="1" applyFont="1">
      <alignment horizontal="center" shrinkToFit="0" vertical="center" wrapText="1"/>
    </xf>
    <xf borderId="18" fillId="3" fontId="5" numFmtId="0" xfId="0" applyAlignment="1" applyBorder="1" applyFont="1">
      <alignment horizontal="center" shrinkToFit="0" vertical="center" wrapText="1"/>
    </xf>
    <xf borderId="19" fillId="0" fontId="5" numFmtId="1" xfId="0" applyAlignment="1" applyBorder="1" applyFont="1" applyNumberFormat="1">
      <alignment horizontal="center" vertical="center"/>
    </xf>
    <xf borderId="20" fillId="0" fontId="5" numFmtId="14" xfId="0" applyAlignment="1" applyBorder="1" applyFont="1" applyNumberFormat="1">
      <alignment horizontal="center" vertical="center"/>
    </xf>
    <xf borderId="21" fillId="2" fontId="3" numFmtId="0" xfId="0" applyAlignment="1" applyBorder="1" applyFont="1">
      <alignment horizontal="center" shrinkToFit="0" vertical="center" wrapText="1"/>
    </xf>
    <xf borderId="22" fillId="3" fontId="5" numFmtId="0" xfId="0" applyAlignment="1" applyBorder="1" applyFont="1">
      <alignment horizontal="center" shrinkToFit="0" vertical="center" wrapText="1"/>
    </xf>
    <xf borderId="23" fillId="3" fontId="5" numFmtId="0" xfId="0" applyAlignment="1" applyBorder="1" applyFont="1">
      <alignment horizontal="center" shrinkToFit="0" vertical="center" wrapText="1"/>
    </xf>
    <xf borderId="23" fillId="0" fontId="5" numFmtId="1" xfId="0" applyAlignment="1" applyBorder="1" applyFont="1" applyNumberFormat="1">
      <alignment horizontal="center" vertical="center"/>
    </xf>
    <xf borderId="24" fillId="0" fontId="5" numFmtId="14" xfId="0" applyAlignment="1" applyBorder="1" applyFont="1" applyNumberFormat="1">
      <alignment horizontal="center" vertical="center"/>
    </xf>
    <xf borderId="0" fillId="0" fontId="4" numFmtId="0" xfId="0" applyFont="1"/>
    <xf borderId="0" fillId="0" fontId="7" numFmtId="0" xfId="0" applyFont="1"/>
    <xf borderId="25" fillId="2" fontId="3" numFmtId="0" xfId="0" applyAlignment="1" applyBorder="1" applyFont="1">
      <alignment horizontal="center" shrinkToFit="0" vertical="center" wrapText="1"/>
    </xf>
    <xf borderId="0" fillId="0" fontId="8" numFmtId="0" xfId="0" applyAlignment="1" applyFont="1">
      <alignment horizontal="center"/>
    </xf>
    <xf borderId="0" fillId="0" fontId="8" numFmtId="0" xfId="0" applyAlignment="1" applyFont="1">
      <alignment horizontal="center" vertical="center"/>
    </xf>
    <xf borderId="0" fillId="0" fontId="8" numFmtId="0" xfId="0" applyFont="1"/>
    <xf borderId="0" fillId="0" fontId="8" numFmtId="0" xfId="0" applyAlignment="1" applyFont="1">
      <alignment horizontal="center" shrinkToFit="0" vertical="center" wrapText="1"/>
    </xf>
    <xf borderId="26" fillId="0" fontId="8" numFmtId="0" xfId="0" applyAlignment="1" applyBorder="1" applyFont="1">
      <alignment horizontal="center" vertical="center"/>
    </xf>
    <xf borderId="27" fillId="0" fontId="9" numFmtId="0" xfId="0" applyAlignment="1" applyBorder="1" applyFont="1">
      <alignment horizontal="center" vertical="center"/>
    </xf>
    <xf borderId="0" fillId="0" fontId="8" numFmtId="0" xfId="0" applyAlignment="1" applyFont="1">
      <alignment vertical="center"/>
    </xf>
    <xf borderId="28" fillId="0" fontId="8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borderId="15" fillId="0" fontId="8" numFmtId="0" xfId="0" applyAlignment="1" applyBorder="1" applyFont="1">
      <alignment horizontal="center" vertical="center"/>
    </xf>
    <xf borderId="13" fillId="0" fontId="11" numFmtId="0" xfId="0" applyAlignment="1" applyBorder="1" applyFont="1">
      <alignment horizontal="center" vertical="center"/>
    </xf>
    <xf borderId="29" fillId="2" fontId="3" numFmtId="0" xfId="0" applyAlignment="1" applyBorder="1" applyFont="1">
      <alignment horizontal="center" shrinkToFit="0" vertical="center" wrapText="1"/>
    </xf>
    <xf borderId="30" fillId="2" fontId="3" numFmtId="0" xfId="0" applyAlignment="1" applyBorder="1" applyFont="1">
      <alignment horizontal="center" shrinkToFit="0" vertical="center" wrapText="1"/>
    </xf>
    <xf borderId="31" fillId="0" fontId="6" numFmtId="0" xfId="0" applyBorder="1" applyFont="1"/>
    <xf borderId="25" fillId="3" fontId="3" numFmtId="164" xfId="0" applyAlignment="1" applyBorder="1" applyFont="1" applyNumberFormat="1">
      <alignment horizontal="center" shrinkToFit="0" vertical="center" wrapText="1"/>
    </xf>
    <xf borderId="25" fillId="3" fontId="3" numFmtId="165" xfId="0" applyAlignment="1" applyBorder="1" applyFont="1" applyNumberFormat="1">
      <alignment horizontal="center" shrinkToFit="0" vertical="center" wrapText="1"/>
    </xf>
    <xf borderId="15" fillId="0" fontId="6" numFmtId="0" xfId="0" applyBorder="1" applyFont="1"/>
    <xf borderId="29" fillId="0" fontId="4" numFmtId="0" xfId="0" applyAlignment="1" applyBorder="1" applyFont="1">
      <alignment vertical="center"/>
    </xf>
    <xf borderId="32" fillId="0" fontId="4" numFmtId="0" xfId="0" applyAlignment="1" applyBorder="1" applyFont="1">
      <alignment horizontal="center" vertical="center"/>
    </xf>
    <xf borderId="33" fillId="0" fontId="4" numFmtId="0" xfId="0" applyAlignment="1" applyBorder="1" applyFont="1">
      <alignment horizontal="center" vertical="center"/>
    </xf>
    <xf borderId="34" fillId="0" fontId="12" numFmtId="0" xfId="0" applyAlignment="1" applyBorder="1" applyFont="1">
      <alignment horizontal="center" vertical="center"/>
    </xf>
    <xf borderId="35" fillId="0" fontId="4" numFmtId="0" xfId="0" applyAlignment="1" applyBorder="1" applyFont="1">
      <alignment horizontal="center" vertical="center"/>
    </xf>
    <xf borderId="36" fillId="0" fontId="6" numFmtId="0" xfId="0" applyBorder="1" applyFont="1"/>
    <xf borderId="28" fillId="0" fontId="4" numFmtId="0" xfId="0" applyAlignment="1" applyBorder="1" applyFont="1">
      <alignment vertical="center"/>
    </xf>
    <xf borderId="37" fillId="0" fontId="4" numFmtId="0" xfId="0" applyAlignment="1" applyBorder="1" applyFont="1">
      <alignment horizontal="center" vertical="center"/>
    </xf>
    <xf borderId="38" fillId="0" fontId="4" numFmtId="0" xfId="0" applyAlignment="1" applyBorder="1" applyFont="1">
      <alignment horizontal="center" vertical="center"/>
    </xf>
    <xf borderId="39" fillId="0" fontId="12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vertical="center"/>
    </xf>
    <xf quotePrefix="1" borderId="37" fillId="0" fontId="4" numFmtId="0" xfId="0" applyAlignment="1" applyBorder="1" applyFont="1">
      <alignment horizontal="center" vertical="center"/>
    </xf>
    <xf quotePrefix="1" borderId="38" fillId="0" fontId="4" numFmtId="0" xfId="0" applyAlignment="1" applyBorder="1" applyFont="1">
      <alignment horizontal="center" vertical="center"/>
    </xf>
    <xf borderId="40" fillId="0" fontId="12" numFmtId="0" xfId="0" applyAlignment="1" applyBorder="1" applyFont="1">
      <alignment horizontal="center" vertical="center"/>
    </xf>
    <xf borderId="8" fillId="0" fontId="5" numFmtId="0" xfId="0" applyAlignment="1" applyBorder="1" applyFont="1">
      <alignment vertical="center"/>
    </xf>
    <xf borderId="37" fillId="0" fontId="5" numFmtId="0" xfId="0" applyAlignment="1" applyBorder="1" applyFont="1">
      <alignment horizontal="center"/>
    </xf>
    <xf borderId="8" fillId="0" fontId="5" numFmtId="0" xfId="0" applyAlignment="1" applyBorder="1" applyFont="1">
      <alignment horizontal="center"/>
    </xf>
    <xf borderId="28" fillId="0" fontId="4" numFmtId="0" xfId="0" applyAlignment="1" applyBorder="1" applyFont="1">
      <alignment shrinkToFit="0" vertical="center" wrapText="1"/>
    </xf>
    <xf borderId="7" fillId="0" fontId="4" numFmtId="0" xfId="0" applyAlignment="1" applyBorder="1" applyFont="1">
      <alignment horizontal="center" shrinkToFit="0" vertical="center" wrapText="1"/>
    </xf>
    <xf quotePrefix="1" borderId="38" fillId="0" fontId="12" numFmtId="0" xfId="0" applyAlignment="1" applyBorder="1" applyFont="1">
      <alignment horizontal="center" vertical="center"/>
    </xf>
    <xf borderId="41" fillId="0" fontId="4" numFmtId="0" xfId="0" applyAlignment="1" applyBorder="1" applyFont="1">
      <alignment vertical="center"/>
    </xf>
    <xf quotePrefix="1" borderId="22" fillId="0" fontId="4" numFmtId="0" xfId="0" applyAlignment="1" applyBorder="1" applyFont="1">
      <alignment horizontal="center" vertical="center"/>
    </xf>
    <xf quotePrefix="1" borderId="24" fillId="0" fontId="4" numFmtId="0" xfId="0" applyAlignment="1" applyBorder="1" applyFont="1">
      <alignment horizontal="center" vertical="center"/>
    </xf>
    <xf borderId="22" fillId="0" fontId="4" numFmtId="0" xfId="0" applyAlignment="1" applyBorder="1" applyFont="1">
      <alignment horizontal="center" vertical="center"/>
    </xf>
    <xf quotePrefix="1" borderId="24" fillId="0" fontId="12" numFmtId="0" xfId="0" applyAlignment="1" applyBorder="1" applyFont="1">
      <alignment horizontal="center" vertical="center"/>
    </xf>
    <xf borderId="42" fillId="0" fontId="4" numFmtId="0" xfId="0" applyAlignment="1" applyBorder="1" applyFont="1">
      <alignment horizontal="center" vertical="center"/>
    </xf>
    <xf borderId="43" fillId="0" fontId="6" numFmtId="0" xfId="0" applyBorder="1" applyFont="1"/>
    <xf borderId="44" fillId="0" fontId="6" numFmtId="0" xfId="0" applyBorder="1" applyFont="1"/>
    <xf borderId="26" fillId="0" fontId="6" numFmtId="0" xfId="0" applyBorder="1" applyFont="1"/>
    <xf borderId="45" fillId="2" fontId="3" numFmtId="0" xfId="0" applyAlignment="1" applyBorder="1" applyFont="1">
      <alignment shrinkToFit="0" vertical="center" wrapText="1"/>
    </xf>
    <xf borderId="46" fillId="0" fontId="4" numFmtId="0" xfId="0" applyAlignment="1" applyBorder="1" applyFont="1">
      <alignment vertical="center"/>
    </xf>
    <xf borderId="46" fillId="0" fontId="5" numFmtId="166" xfId="0" applyAlignment="1" applyBorder="1" applyFont="1" applyNumberFormat="1">
      <alignment horizontal="center" vertical="center"/>
    </xf>
    <xf borderId="46" fillId="0" fontId="4" numFmtId="0" xfId="0" applyAlignment="1" applyBorder="1" applyFont="1">
      <alignment horizontal="center" vertical="center"/>
    </xf>
    <xf borderId="47" fillId="3" fontId="4" numFmtId="0" xfId="0" applyAlignment="1" applyBorder="1" applyFont="1">
      <alignment horizontal="center" vertical="center"/>
    </xf>
    <xf borderId="46" fillId="0" fontId="12" numFmtId="0" xfId="0" applyAlignment="1" applyBorder="1" applyFont="1">
      <alignment horizontal="center" vertical="center"/>
    </xf>
    <xf borderId="48" fillId="0" fontId="5" numFmtId="166" xfId="0" applyAlignment="1" applyBorder="1" applyFont="1" applyNumberFormat="1">
      <alignment horizontal="center" vertical="center"/>
    </xf>
    <xf borderId="47" fillId="3" fontId="12" numFmtId="0" xfId="0" applyAlignment="1" applyBorder="1" applyFont="1">
      <alignment horizontal="center" vertical="center"/>
    </xf>
    <xf borderId="16" fillId="2" fontId="3" numFmtId="0" xfId="0" applyAlignment="1" applyBorder="1" applyFont="1">
      <alignment shrinkToFit="0" vertical="center" wrapText="1"/>
    </xf>
    <xf borderId="35" fillId="0" fontId="5" numFmtId="0" xfId="0" applyAlignment="1" applyBorder="1" applyFont="1">
      <alignment vertical="center"/>
    </xf>
    <xf borderId="32" fillId="0" fontId="5" numFmtId="0" xfId="0" applyAlignment="1" applyBorder="1" applyFont="1">
      <alignment horizontal="center" vertical="center"/>
    </xf>
    <xf borderId="33" fillId="0" fontId="5" numFmtId="0" xfId="0" applyAlignment="1" applyBorder="1" applyFont="1">
      <alignment horizontal="center" vertical="center"/>
    </xf>
    <xf borderId="7" fillId="0" fontId="5" numFmtId="0" xfId="0" applyAlignment="1" applyBorder="1" applyFont="1">
      <alignment vertical="center"/>
    </xf>
    <xf borderId="37" fillId="0" fontId="5" numFmtId="0" xfId="0" applyAlignment="1" applyBorder="1" applyFont="1">
      <alignment horizontal="center" vertical="center"/>
    </xf>
    <xf borderId="38" fillId="0" fontId="5" numFmtId="0" xfId="0" applyAlignment="1" applyBorder="1" applyFont="1">
      <alignment horizontal="center" vertical="center"/>
    </xf>
    <xf borderId="42" fillId="0" fontId="4" numFmtId="0" xfId="0" applyAlignment="1" applyBorder="1" applyFont="1">
      <alignment vertical="center"/>
    </xf>
    <xf borderId="24" fillId="0" fontId="4" numFmtId="0" xfId="0" applyAlignment="1" applyBorder="1" applyFont="1">
      <alignment horizontal="center" vertical="center"/>
    </xf>
    <xf borderId="0" fillId="0" fontId="13" numFmtId="0" xfId="0" applyFont="1"/>
    <xf borderId="25" fillId="3" fontId="3" numFmtId="164" xfId="0" applyAlignment="1" applyBorder="1" applyFont="1" applyNumberFormat="1">
      <alignment horizontal="center" readingOrder="0" shrinkToFit="0" vertical="center" wrapText="1"/>
    </xf>
    <xf borderId="25" fillId="3" fontId="3" numFmtId="165" xfId="0" applyAlignment="1" applyBorder="1" applyFont="1" applyNumberFormat="1">
      <alignment horizontal="center" readingOrder="0" shrinkToFit="0" vertical="center" wrapText="1"/>
    </xf>
    <xf borderId="32" fillId="0" fontId="4" numFmtId="0" xfId="0" applyAlignment="1" applyBorder="1" applyFont="1">
      <alignment horizontal="center" readingOrder="0" vertical="center"/>
    </xf>
    <xf borderId="37" fillId="0" fontId="4" numFmtId="0" xfId="0" applyAlignment="1" applyBorder="1" applyFont="1">
      <alignment horizontal="center" readingOrder="0" vertical="center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>
        <color rgb="FFFFC000"/>
      </font>
      <fill>
        <patternFill patternType="none"/>
      </fill>
      <border/>
    </dxf>
    <dxf>
      <font>
        <color rgb="FFFFFFFF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40.29"/>
    <col customWidth="1" min="2" max="2" width="24.0"/>
    <col customWidth="1" min="3" max="3" width="22.0"/>
    <col customWidth="1" min="4" max="4" width="27.0"/>
    <col customWidth="1" min="5" max="5" width="21.14"/>
    <col customWidth="1" min="6" max="6" width="19.86"/>
    <col customWidth="1" min="7" max="7" width="23.0"/>
    <col customWidth="1" min="8" max="8" width="23.43"/>
    <col customWidth="1" min="9" max="9" width="19.29"/>
    <col customWidth="1" min="10" max="10" width="19.71"/>
    <col customWidth="1" min="11" max="11" width="48.29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75" customHeight="1">
      <c r="A3" s="6" t="s">
        <v>2</v>
      </c>
      <c r="B3" s="7" t="s">
        <v>3</v>
      </c>
      <c r="C3" s="8"/>
      <c r="D3" s="9" t="s">
        <v>4</v>
      </c>
      <c r="E3" s="10" t="s">
        <v>5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6.75" customHeight="1">
      <c r="A4" s="12" t="s">
        <v>6</v>
      </c>
      <c r="B4" s="13" t="s">
        <v>7</v>
      </c>
      <c r="C4" s="14"/>
      <c r="D4" s="15" t="s">
        <v>8</v>
      </c>
      <c r="E4" s="16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75" customHeight="1">
      <c r="A5" s="12" t="s">
        <v>10</v>
      </c>
      <c r="B5" s="13" t="s">
        <v>11</v>
      </c>
      <c r="C5" s="14"/>
      <c r="D5" s="15" t="s">
        <v>12</v>
      </c>
      <c r="E5" s="17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14</v>
      </c>
      <c r="B6" s="19" t="s">
        <v>15</v>
      </c>
      <c r="C6" s="20"/>
      <c r="D6" s="21" t="s">
        <v>16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17</v>
      </c>
      <c r="B8" s="3"/>
      <c r="C8" s="4"/>
      <c r="E8" s="5"/>
    </row>
    <row r="9">
      <c r="A9" s="26" t="s">
        <v>18</v>
      </c>
      <c r="B9" s="26" t="s">
        <v>19</v>
      </c>
      <c r="C9" s="26" t="s">
        <v>20</v>
      </c>
      <c r="D9" s="6" t="s">
        <v>21</v>
      </c>
      <c r="E9" s="26" t="s">
        <v>22</v>
      </c>
      <c r="F9" s="26" t="s">
        <v>23</v>
      </c>
    </row>
    <row r="10" ht="15.0" customHeight="1">
      <c r="A10" s="6" t="s">
        <v>24</v>
      </c>
      <c r="B10" s="27" t="s">
        <v>25</v>
      </c>
      <c r="C10" s="28" t="s">
        <v>26</v>
      </c>
      <c r="D10" s="29" t="s">
        <v>27</v>
      </c>
      <c r="E10" s="29">
        <v>174720.0</v>
      </c>
      <c r="F10" s="30">
        <v>43803.0</v>
      </c>
    </row>
    <row r="11">
      <c r="A11" s="31" t="s">
        <v>28</v>
      </c>
      <c r="B11" s="32" t="s">
        <v>29</v>
      </c>
      <c r="C11" s="33" t="s">
        <v>30</v>
      </c>
      <c r="D11" s="34" t="s">
        <v>31</v>
      </c>
      <c r="E11" s="34" t="s">
        <v>32</v>
      </c>
      <c r="F11" s="35">
        <v>43657.0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</row>
    <row r="12" ht="14.25" customHeight="1">
      <c r="E12" s="5"/>
    </row>
    <row r="13" ht="14.25" customHeight="1">
      <c r="A13" s="37" t="s">
        <v>33</v>
      </c>
      <c r="E13" s="5"/>
    </row>
    <row r="14" ht="14.25" customHeight="1">
      <c r="A14" s="38" t="s">
        <v>34</v>
      </c>
      <c r="B14" s="38" t="s">
        <v>35</v>
      </c>
      <c r="C14" s="39"/>
      <c r="D14" s="39"/>
      <c r="E14" s="40"/>
      <c r="F14" s="39"/>
      <c r="G14" s="39"/>
      <c r="H14" s="39"/>
      <c r="I14" s="41"/>
      <c r="J14" s="42"/>
      <c r="K14" s="42"/>
      <c r="L14" s="42"/>
      <c r="M14" s="42"/>
      <c r="N14" s="42"/>
      <c r="O14" s="42"/>
      <c r="P14" s="42"/>
      <c r="Q14" s="42"/>
    </row>
    <row r="15" ht="14.25" customHeight="1">
      <c r="A15" s="43" t="s">
        <v>36</v>
      </c>
      <c r="B15" s="44" t="s">
        <v>37</v>
      </c>
      <c r="C15" s="40"/>
      <c r="D15" s="40"/>
      <c r="E15" s="40"/>
      <c r="F15" s="40"/>
      <c r="G15" s="40"/>
      <c r="H15" s="40"/>
      <c r="I15" s="45"/>
      <c r="J15" s="42"/>
      <c r="K15" s="42"/>
      <c r="L15" s="42"/>
      <c r="M15" s="42"/>
      <c r="N15" s="42"/>
      <c r="O15" s="42"/>
      <c r="P15" s="42"/>
      <c r="Q15" s="42"/>
    </row>
    <row r="16" ht="14.25" customHeight="1">
      <c r="A16" s="46" t="s">
        <v>38</v>
      </c>
      <c r="B16" s="47" t="s">
        <v>37</v>
      </c>
      <c r="C16" s="40"/>
      <c r="D16" s="40"/>
      <c r="E16" s="40"/>
      <c r="F16" s="40"/>
      <c r="G16" s="40"/>
      <c r="H16" s="40"/>
      <c r="I16" s="45"/>
      <c r="J16" s="42"/>
      <c r="K16" s="42"/>
      <c r="L16" s="42"/>
      <c r="M16" s="42"/>
      <c r="N16" s="42"/>
      <c r="O16" s="42"/>
      <c r="P16" s="42"/>
      <c r="Q16" s="42"/>
    </row>
    <row r="17" ht="14.25" customHeight="1">
      <c r="A17" s="48" t="s">
        <v>39</v>
      </c>
      <c r="B17" s="49" t="s">
        <v>37</v>
      </c>
      <c r="C17" s="40"/>
      <c r="D17" s="40"/>
      <c r="E17" s="40"/>
      <c r="F17" s="40"/>
      <c r="G17" s="40"/>
      <c r="H17" s="40"/>
      <c r="I17" s="45"/>
      <c r="J17" s="42"/>
      <c r="K17" s="42"/>
      <c r="L17" s="42"/>
      <c r="M17" s="42"/>
      <c r="N17" s="42"/>
      <c r="O17" s="42"/>
      <c r="P17" s="42"/>
      <c r="Q17" s="42"/>
    </row>
    <row r="18" ht="14.25" customHeight="1"/>
    <row r="19" ht="14.25" customHeight="1">
      <c r="A19" s="37" t="s">
        <v>40</v>
      </c>
    </row>
    <row r="20" ht="14.25" customHeight="1">
      <c r="A20" s="50" t="s">
        <v>41</v>
      </c>
      <c r="B20" s="51" t="s">
        <v>42</v>
      </c>
      <c r="C20" s="52"/>
      <c r="D20" s="38" t="s">
        <v>43</v>
      </c>
      <c r="E20" s="53">
        <v>44869.0</v>
      </c>
      <c r="F20" s="38" t="s">
        <v>44</v>
      </c>
      <c r="G20" s="54">
        <v>0.43888888889341615</v>
      </c>
    </row>
    <row r="21" ht="14.25" customHeight="1">
      <c r="A21" s="55"/>
      <c r="B21" s="38" t="s">
        <v>45</v>
      </c>
      <c r="C21" s="38" t="s">
        <v>46</v>
      </c>
      <c r="D21" s="38" t="s">
        <v>47</v>
      </c>
      <c r="E21" s="38" t="s">
        <v>34</v>
      </c>
      <c r="F21" s="51" t="s">
        <v>48</v>
      </c>
      <c r="G21" s="52"/>
    </row>
    <row r="22" ht="14.25" customHeight="1">
      <c r="A22" s="56" t="s">
        <v>49</v>
      </c>
      <c r="B22" s="57" t="s">
        <v>50</v>
      </c>
      <c r="C22" s="58" t="s">
        <v>50</v>
      </c>
      <c r="D22" s="57">
        <v>7372.0</v>
      </c>
      <c r="E22" s="59"/>
      <c r="F22" s="60"/>
      <c r="G22" s="6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4.25" customHeight="1">
      <c r="A23" s="62" t="s">
        <v>51</v>
      </c>
      <c r="B23" s="63" t="s">
        <v>50</v>
      </c>
      <c r="C23" s="64" t="s">
        <v>50</v>
      </c>
      <c r="D23" s="63">
        <v>5.1</v>
      </c>
      <c r="E23" s="65"/>
      <c r="F23" s="66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4.25" customHeight="1">
      <c r="A24" s="62" t="s">
        <v>52</v>
      </c>
      <c r="B24" s="63">
        <v>6.0</v>
      </c>
      <c r="C24" s="64">
        <v>10.0</v>
      </c>
      <c r="D24" s="63">
        <v>8.2</v>
      </c>
      <c r="E24" s="65" t="s">
        <v>37</v>
      </c>
      <c r="F24" s="66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4.25" customHeight="1">
      <c r="A25" s="62" t="s">
        <v>53</v>
      </c>
      <c r="B25" s="63">
        <v>35.0</v>
      </c>
      <c r="C25" s="64">
        <v>45.0</v>
      </c>
      <c r="D25" s="63">
        <v>40.0</v>
      </c>
      <c r="E25" s="65" t="s">
        <v>37</v>
      </c>
      <c r="F25" s="66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4.25" customHeight="1">
      <c r="A26" s="62" t="s">
        <v>54</v>
      </c>
      <c r="B26" s="63">
        <v>6.0</v>
      </c>
      <c r="C26" s="64">
        <v>11.0</v>
      </c>
      <c r="D26" s="63">
        <v>8.3</v>
      </c>
      <c r="E26" s="65" t="s">
        <v>37</v>
      </c>
      <c r="F26" s="66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4.25" customHeight="1">
      <c r="A27" s="62" t="s">
        <v>55</v>
      </c>
      <c r="B27" s="67" t="s">
        <v>50</v>
      </c>
      <c r="C27" s="68" t="s">
        <v>50</v>
      </c>
      <c r="D27" s="63">
        <v>40.1</v>
      </c>
      <c r="E27" s="65"/>
      <c r="F27" s="13"/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4.25" customHeight="1">
      <c r="A28" s="62" t="s">
        <v>56</v>
      </c>
      <c r="B28" s="67" t="s">
        <v>50</v>
      </c>
      <c r="C28" s="68" t="s">
        <v>50</v>
      </c>
      <c r="D28" s="63">
        <v>1.0E-4</v>
      </c>
      <c r="E28" s="69"/>
      <c r="F28" s="13"/>
      <c r="G28" s="70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4.25" customHeight="1">
      <c r="A29" s="62" t="s">
        <v>57</v>
      </c>
      <c r="B29" s="71">
        <v>2.0E-5</v>
      </c>
      <c r="C29" s="72">
        <v>1.5E-4</v>
      </c>
      <c r="D29" s="63">
        <v>1.56E-5</v>
      </c>
      <c r="E29" s="69" t="s">
        <v>37</v>
      </c>
      <c r="F29" s="13"/>
      <c r="G29" s="70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5.75" customHeight="1">
      <c r="A30" s="73" t="s">
        <v>58</v>
      </c>
      <c r="B30" s="67" t="s">
        <v>50</v>
      </c>
      <c r="C30" s="68" t="s">
        <v>50</v>
      </c>
      <c r="D30" s="63">
        <v>51650.0</v>
      </c>
      <c r="E30" s="69"/>
      <c r="F30" s="13"/>
      <c r="G30" s="70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5.75" customHeight="1">
      <c r="A31" s="73" t="s">
        <v>59</v>
      </c>
      <c r="B31" s="67" t="s">
        <v>50</v>
      </c>
      <c r="C31" s="68" t="s">
        <v>50</v>
      </c>
      <c r="D31" s="63">
        <v>11.0</v>
      </c>
      <c r="E31" s="69"/>
      <c r="F31" s="13"/>
      <c r="G31" s="70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s="62" t="s">
        <v>60</v>
      </c>
      <c r="B32" s="67" t="s">
        <v>50</v>
      </c>
      <c r="C32" s="68" t="s">
        <v>50</v>
      </c>
      <c r="D32" s="63" t="s">
        <v>38</v>
      </c>
      <c r="E32" s="47" t="s">
        <v>37</v>
      </c>
      <c r="F32" s="13"/>
      <c r="G32" s="14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30.75" customHeight="1">
      <c r="A33" s="62" t="s">
        <v>61</v>
      </c>
      <c r="B33" s="67" t="s">
        <v>50</v>
      </c>
      <c r="C33" s="68" t="s">
        <v>50</v>
      </c>
      <c r="D33" s="63" t="s">
        <v>38</v>
      </c>
      <c r="E33" s="47" t="s">
        <v>37</v>
      </c>
      <c r="F33" s="74" t="s">
        <v>62</v>
      </c>
      <c r="G33" s="14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14.25" customHeight="1">
      <c r="A34" s="62" t="s">
        <v>63</v>
      </c>
      <c r="B34" s="67" t="s">
        <v>50</v>
      </c>
      <c r="C34" s="68" t="s">
        <v>50</v>
      </c>
      <c r="D34" s="63" t="s">
        <v>64</v>
      </c>
      <c r="E34" s="75" t="s">
        <v>37</v>
      </c>
      <c r="F34" s="66"/>
      <c r="G34" s="14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ht="14.25" customHeight="1">
      <c r="A35" s="76" t="s">
        <v>65</v>
      </c>
      <c r="B35" s="77" t="s">
        <v>50</v>
      </c>
      <c r="C35" s="78" t="s">
        <v>50</v>
      </c>
      <c r="D35" s="79" t="s">
        <v>66</v>
      </c>
      <c r="E35" s="80" t="s">
        <v>37</v>
      </c>
      <c r="F35" s="81"/>
      <c r="G35" s="82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ht="14.25" customHeight="1">
      <c r="A36" t="s">
        <v>67</v>
      </c>
    </row>
    <row r="37" ht="14.25" customHeight="1">
      <c r="A37" s="37" t="s">
        <v>68</v>
      </c>
      <c r="E37" s="5"/>
    </row>
    <row r="38" ht="14.25" customHeight="1">
      <c r="A38" s="50" t="s">
        <v>41</v>
      </c>
      <c r="B38" s="50" t="s">
        <v>69</v>
      </c>
      <c r="C38" s="51" t="s">
        <v>70</v>
      </c>
      <c r="D38" s="83"/>
      <c r="E38" s="83"/>
      <c r="F38" s="52"/>
      <c r="G38" s="51" t="s">
        <v>71</v>
      </c>
      <c r="H38" s="83"/>
      <c r="I38" s="83"/>
      <c r="J38" s="83"/>
      <c r="K38" s="52"/>
    </row>
    <row r="39" ht="15.75" customHeight="1">
      <c r="A39" s="84"/>
      <c r="B39" s="84"/>
      <c r="C39" s="38" t="s">
        <v>43</v>
      </c>
      <c r="D39" s="53"/>
      <c r="E39" s="38" t="s">
        <v>44</v>
      </c>
      <c r="F39" s="54"/>
      <c r="G39" s="38" t="s">
        <v>43</v>
      </c>
      <c r="H39" s="53"/>
      <c r="I39" s="38" t="s">
        <v>44</v>
      </c>
      <c r="J39" s="54"/>
      <c r="K39" s="85"/>
    </row>
    <row r="40" ht="15.75" customHeight="1">
      <c r="A40" s="55"/>
      <c r="B40" s="55"/>
      <c r="C40" s="38" t="s">
        <v>72</v>
      </c>
      <c r="D40" s="38" t="s">
        <v>73</v>
      </c>
      <c r="E40" s="38" t="s">
        <v>74</v>
      </c>
      <c r="F40" s="38" t="s">
        <v>34</v>
      </c>
      <c r="G40" s="38" t="s">
        <v>72</v>
      </c>
      <c r="H40" s="38" t="s">
        <v>73</v>
      </c>
      <c r="I40" s="38" t="s">
        <v>74</v>
      </c>
      <c r="J40" s="38" t="s">
        <v>34</v>
      </c>
      <c r="K40" s="38" t="s">
        <v>48</v>
      </c>
    </row>
    <row r="41" ht="15.75" customHeight="1">
      <c r="A41" s="86" t="s">
        <v>75</v>
      </c>
      <c r="B41" s="87">
        <v>0.041</v>
      </c>
      <c r="C41" s="88"/>
      <c r="D41" s="89"/>
      <c r="E41" s="87" t="str">
        <f>IFERROR(ABS(D41-C41)/D41,"")</f>
        <v/>
      </c>
      <c r="F41" s="90" t="s">
        <v>37</v>
      </c>
      <c r="G41" s="88"/>
      <c r="H41" s="89"/>
      <c r="I41" s="91" t="str">
        <f>IFERROR(ABS(H41-G41)/H41,"")</f>
        <v/>
      </c>
      <c r="J41" s="92" t="s">
        <v>37</v>
      </c>
      <c r="K41" s="89" t="s">
        <v>76</v>
      </c>
      <c r="L41" s="11"/>
      <c r="M41" s="11"/>
      <c r="N41" s="11"/>
      <c r="O41" s="11"/>
      <c r="P41" s="11"/>
      <c r="Q41" s="11"/>
    </row>
    <row r="42" ht="15.75" customHeight="1">
      <c r="A42" t="s">
        <v>77</v>
      </c>
    </row>
    <row r="43" ht="15.75" customHeight="1">
      <c r="A43" s="37" t="s">
        <v>78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</row>
    <row r="44" ht="15.75" customHeight="1">
      <c r="A44" s="93" t="s">
        <v>79</v>
      </c>
      <c r="B44" s="26" t="s">
        <v>80</v>
      </c>
      <c r="C44" s="26" t="s">
        <v>81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</row>
    <row r="45" ht="15.75" customHeight="1">
      <c r="A45" s="94" t="s">
        <v>82</v>
      </c>
      <c r="B45" s="95">
        <v>0.033133</v>
      </c>
      <c r="C45" s="96">
        <v>-252.1306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</row>
    <row r="46" ht="15.75" customHeight="1">
      <c r="A46" s="97" t="s">
        <v>83</v>
      </c>
      <c r="B46" s="98">
        <v>24.04</v>
      </c>
      <c r="C46" s="99">
        <v>724.85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</row>
    <row r="47" ht="15.75" customHeight="1">
      <c r="A47" s="100" t="s">
        <v>84</v>
      </c>
      <c r="B47" s="79">
        <v>32.25</v>
      </c>
      <c r="C47" s="101">
        <v>639.71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</row>
    <row r="48" ht="15.75" customHeight="1">
      <c r="A48" s="102" t="s">
        <v>85</v>
      </c>
    </row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</sheetData>
  <mergeCells count="22">
    <mergeCell ref="B20:C20"/>
    <mergeCell ref="A1:G1"/>
    <mergeCell ref="B3:C3"/>
    <mergeCell ref="B4:C4"/>
    <mergeCell ref="B5:C5"/>
    <mergeCell ref="B6:C6"/>
    <mergeCell ref="A20:A21"/>
    <mergeCell ref="F33:G33"/>
    <mergeCell ref="F34:G34"/>
    <mergeCell ref="F35:G35"/>
    <mergeCell ref="A38:A40"/>
    <mergeCell ref="B38:B40"/>
    <mergeCell ref="C38:F38"/>
    <mergeCell ref="G38:K38"/>
    <mergeCell ref="F21:G21"/>
    <mergeCell ref="F22:G22"/>
    <mergeCell ref="F23:G23"/>
    <mergeCell ref="F24:G24"/>
    <mergeCell ref="F25:G25"/>
    <mergeCell ref="F26:G26"/>
    <mergeCell ref="F27:G27"/>
    <mergeCell ref="F32:G32"/>
  </mergeCells>
  <conditionalFormatting sqref="E22">
    <cfRule type="expression" dxfId="0" priority="1">
      <formula>$D$22=""</formula>
    </cfRule>
  </conditionalFormatting>
  <conditionalFormatting sqref="E22">
    <cfRule type="expression" dxfId="1" priority="2" stopIfTrue="1">
      <formula>D22&gt;$C$22</formula>
    </cfRule>
  </conditionalFormatting>
  <conditionalFormatting sqref="E22">
    <cfRule type="expression" dxfId="2" priority="3" stopIfTrue="1">
      <formula>AND(D22&gt;=$B$22,D22&lt;=$C$22)</formula>
    </cfRule>
  </conditionalFormatting>
  <conditionalFormatting sqref="E22">
    <cfRule type="expression" dxfId="3" priority="4" stopIfTrue="1">
      <formula>D22&lt;$B$22</formula>
    </cfRule>
  </conditionalFormatting>
  <conditionalFormatting sqref="E23">
    <cfRule type="expression" dxfId="0" priority="5">
      <formula>$D$23=""</formula>
    </cfRule>
  </conditionalFormatting>
  <conditionalFormatting sqref="E23">
    <cfRule type="expression" dxfId="1" priority="6" stopIfTrue="1">
      <formula>D23&gt;$C$23</formula>
    </cfRule>
  </conditionalFormatting>
  <conditionalFormatting sqref="E23">
    <cfRule type="expression" dxfId="2" priority="7" stopIfTrue="1">
      <formula>AND(D23&gt;=$B$23,D23&lt;=$C$23)</formula>
    </cfRule>
  </conditionalFormatting>
  <conditionalFormatting sqref="E23">
    <cfRule type="expression" dxfId="3" priority="8" stopIfTrue="1">
      <formula>D23&lt;$B$23</formula>
    </cfRule>
  </conditionalFormatting>
  <conditionalFormatting sqref="E25">
    <cfRule type="expression" dxfId="0" priority="9">
      <formula>$D$25=""</formula>
    </cfRule>
  </conditionalFormatting>
  <conditionalFormatting sqref="E25">
    <cfRule type="expression" dxfId="1" priority="10" stopIfTrue="1">
      <formula>D25&gt;$C$25</formula>
    </cfRule>
  </conditionalFormatting>
  <conditionalFormatting sqref="E25">
    <cfRule type="expression" dxfId="2" priority="11" stopIfTrue="1">
      <formula>AND(D25&gt;=$B$25,D25&lt;=$C$25)</formula>
    </cfRule>
  </conditionalFormatting>
  <conditionalFormatting sqref="E25">
    <cfRule type="expression" dxfId="3" priority="12" stopIfTrue="1">
      <formula>D25&lt;$B$25</formula>
    </cfRule>
  </conditionalFormatting>
  <conditionalFormatting sqref="E26">
    <cfRule type="expression" dxfId="0" priority="13">
      <formula>$D$26=""</formula>
    </cfRule>
  </conditionalFormatting>
  <conditionalFormatting sqref="E26">
    <cfRule type="expression" dxfId="1" priority="14" stopIfTrue="1">
      <formula>D26&gt;$C$26</formula>
    </cfRule>
  </conditionalFormatting>
  <conditionalFormatting sqref="E26">
    <cfRule type="expression" dxfId="2" priority="15" stopIfTrue="1">
      <formula>AND(D26&gt;=$B$26,D26&lt;=$C$26)</formula>
    </cfRule>
  </conditionalFormatting>
  <conditionalFormatting sqref="E26">
    <cfRule type="expression" dxfId="3" priority="16" stopIfTrue="1">
      <formula>D26&lt;$B$26</formula>
    </cfRule>
  </conditionalFormatting>
  <conditionalFormatting sqref="E29">
    <cfRule type="expression" dxfId="1" priority="17" stopIfTrue="1">
      <formula>$D$29&gt;$C$29</formula>
    </cfRule>
  </conditionalFormatting>
  <conditionalFormatting sqref="E29">
    <cfRule type="expression" dxfId="2" priority="18" stopIfTrue="1">
      <formula>AND(D29&gt;=$B$29,D29&lt;=$C$29)</formula>
    </cfRule>
  </conditionalFormatting>
  <conditionalFormatting sqref="E29">
    <cfRule type="expression" dxfId="3" priority="19" stopIfTrue="1">
      <formula>D29&lt;$B$29</formula>
    </cfRule>
  </conditionalFormatting>
  <conditionalFormatting sqref="E24">
    <cfRule type="expression" dxfId="0" priority="20">
      <formula>$D$24=""</formula>
    </cfRule>
  </conditionalFormatting>
  <conditionalFormatting sqref="E24">
    <cfRule type="expression" dxfId="1" priority="21" stopIfTrue="1">
      <formula>$D$24&gt;$C$24</formula>
    </cfRule>
  </conditionalFormatting>
  <conditionalFormatting sqref="E24">
    <cfRule type="expression" dxfId="2" priority="22" stopIfTrue="1">
      <formula>AND(D24&gt;=$B$24,D24&lt;=$C$24)</formula>
    </cfRule>
  </conditionalFormatting>
  <conditionalFormatting sqref="E24">
    <cfRule type="expression" dxfId="3" priority="23" stopIfTrue="1">
      <formula>$D$24&lt;$B$24</formula>
    </cfRule>
  </conditionalFormatting>
  <conditionalFormatting sqref="E32">
    <cfRule type="expression" dxfId="0" priority="24">
      <formula>$D$32=""</formula>
    </cfRule>
  </conditionalFormatting>
  <conditionalFormatting sqref="E32">
    <cfRule type="expression" dxfId="2" priority="25" stopIfTrue="1">
      <formula>$D$32="OK"</formula>
    </cfRule>
  </conditionalFormatting>
  <conditionalFormatting sqref="E32">
    <cfRule type="expression" dxfId="1" priority="26" stopIfTrue="1">
      <formula>$D$32&lt;&gt;"OK"</formula>
    </cfRule>
  </conditionalFormatting>
  <conditionalFormatting sqref="E33">
    <cfRule type="expression" dxfId="0" priority="27">
      <formula>$D$33=""</formula>
    </cfRule>
  </conditionalFormatting>
  <conditionalFormatting sqref="E33">
    <cfRule type="expression" dxfId="2" priority="28" stopIfTrue="1">
      <formula>$D$33="OK"</formula>
    </cfRule>
  </conditionalFormatting>
  <conditionalFormatting sqref="E33">
    <cfRule type="expression" dxfId="1" priority="29" stopIfTrue="1">
      <formula>$D$33&lt;&gt;"OK"</formula>
    </cfRule>
  </conditionalFormatting>
  <conditionalFormatting sqref="E34">
    <cfRule type="expression" dxfId="0" priority="30">
      <formula>$D$34=""</formula>
    </cfRule>
  </conditionalFormatting>
  <conditionalFormatting sqref="E34">
    <cfRule type="expression" dxfId="3" priority="31">
      <formula>$D$34&lt;&gt;"BUEN ESTADO"</formula>
    </cfRule>
  </conditionalFormatting>
  <conditionalFormatting sqref="E34">
    <cfRule type="expression" dxfId="2" priority="32">
      <formula>$D$34="BUEN ESTADO"</formula>
    </cfRule>
  </conditionalFormatting>
  <conditionalFormatting sqref="E35">
    <cfRule type="expression" dxfId="0" priority="33">
      <formula>$D$35=""</formula>
    </cfRule>
  </conditionalFormatting>
  <conditionalFormatting sqref="E35">
    <cfRule type="expression" dxfId="1" priority="34">
      <formula>$D$35&lt;&gt;"NO"</formula>
    </cfRule>
  </conditionalFormatting>
  <conditionalFormatting sqref="E35">
    <cfRule type="expression" dxfId="2" priority="35">
      <formula>$D$35="NO"</formula>
    </cfRule>
  </conditionalFormatting>
  <conditionalFormatting sqref="F41">
    <cfRule type="expression" dxfId="4" priority="36" stopIfTrue="1">
      <formula>$E$41=""</formula>
    </cfRule>
  </conditionalFormatting>
  <conditionalFormatting sqref="F41">
    <cfRule type="expression" dxfId="2" priority="37" stopIfTrue="1">
      <formula>$E$41&lt;=$B$41</formula>
    </cfRule>
  </conditionalFormatting>
  <conditionalFormatting sqref="F41">
    <cfRule type="expression" dxfId="1" priority="38" stopIfTrue="1">
      <formula>$E$41&gt;$B$41</formula>
    </cfRule>
  </conditionalFormatting>
  <conditionalFormatting sqref="J41">
    <cfRule type="expression" dxfId="4" priority="39" stopIfTrue="1">
      <formula>$I$41=""</formula>
    </cfRule>
  </conditionalFormatting>
  <conditionalFormatting sqref="J41">
    <cfRule type="expression" dxfId="2" priority="40" stopIfTrue="1">
      <formula>$I$41&lt;=$B$41</formula>
    </cfRule>
  </conditionalFormatting>
  <conditionalFormatting sqref="J41">
    <cfRule type="expression" dxfId="1" priority="41" stopIfTrue="1">
      <formula>$I$41&gt;$B$41</formula>
    </cfRule>
  </conditionalFormatting>
  <conditionalFormatting sqref="E27">
    <cfRule type="expression" dxfId="0" priority="42">
      <formula>$D$27=""</formula>
    </cfRule>
  </conditionalFormatting>
  <dataValidations>
    <dataValidation type="list" allowBlank="1" showErrorMessage="1" sqref="D34">
      <formula1>Hoja1!$B$2:$B$3</formula1>
    </dataValidation>
    <dataValidation type="list" allowBlank="1" showErrorMessage="1" sqref="D35">
      <formula1>Hoja1!$D$2:$D$3</formula1>
    </dataValidation>
    <dataValidation type="list" allowBlank="1" showErrorMessage="1" sqref="D32:D33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40.29"/>
    <col customWidth="1" min="2" max="2" width="24.0"/>
    <col customWidth="1" min="3" max="3" width="22.0"/>
    <col customWidth="1" min="4" max="4" width="27.0"/>
    <col customWidth="1" min="5" max="5" width="21.14"/>
    <col customWidth="1" min="6" max="6" width="19.86"/>
    <col customWidth="1" min="7" max="7" width="23.0"/>
    <col customWidth="1" min="8" max="8" width="23.43"/>
    <col customWidth="1" min="9" max="9" width="19.29"/>
    <col customWidth="1" min="10" max="10" width="19.71"/>
    <col customWidth="1" min="11" max="11" width="48.29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75" customHeight="1">
      <c r="A3" s="6" t="s">
        <v>2</v>
      </c>
      <c r="B3" s="7" t="s">
        <v>3</v>
      </c>
      <c r="C3" s="8"/>
      <c r="D3" s="9" t="s">
        <v>4</v>
      </c>
      <c r="E3" s="10" t="s">
        <v>5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6.75" customHeight="1">
      <c r="A4" s="12" t="s">
        <v>6</v>
      </c>
      <c r="B4" s="13" t="s">
        <v>7</v>
      </c>
      <c r="C4" s="14"/>
      <c r="D4" s="15" t="s">
        <v>8</v>
      </c>
      <c r="E4" s="16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75" customHeight="1">
      <c r="A5" s="12" t="s">
        <v>10</v>
      </c>
      <c r="B5" s="13" t="s">
        <v>11</v>
      </c>
      <c r="C5" s="14"/>
      <c r="D5" s="15" t="s">
        <v>12</v>
      </c>
      <c r="E5" s="17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14</v>
      </c>
      <c r="B6" s="19" t="s">
        <v>15</v>
      </c>
      <c r="C6" s="20"/>
      <c r="D6" s="21" t="s">
        <v>16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17</v>
      </c>
      <c r="B8" s="3"/>
      <c r="C8" s="4"/>
      <c r="E8" s="5"/>
    </row>
    <row r="9">
      <c r="A9" s="26" t="s">
        <v>18</v>
      </c>
      <c r="B9" s="26" t="s">
        <v>19</v>
      </c>
      <c r="C9" s="26" t="s">
        <v>20</v>
      </c>
      <c r="D9" s="6" t="s">
        <v>21</v>
      </c>
      <c r="E9" s="26" t="s">
        <v>22</v>
      </c>
      <c r="F9" s="26" t="s">
        <v>23</v>
      </c>
    </row>
    <row r="10" ht="15.0" customHeight="1">
      <c r="A10" s="6" t="s">
        <v>24</v>
      </c>
      <c r="B10" s="27" t="s">
        <v>25</v>
      </c>
      <c r="C10" s="28" t="s">
        <v>26</v>
      </c>
      <c r="D10" s="29" t="s">
        <v>27</v>
      </c>
      <c r="E10" s="29">
        <v>174720.0</v>
      </c>
      <c r="F10" s="30">
        <v>43803.0</v>
      </c>
    </row>
    <row r="11">
      <c r="A11" s="31" t="s">
        <v>28</v>
      </c>
      <c r="B11" s="32" t="s">
        <v>29</v>
      </c>
      <c r="C11" s="33" t="s">
        <v>30</v>
      </c>
      <c r="D11" s="34" t="s">
        <v>31</v>
      </c>
      <c r="E11" s="34" t="s">
        <v>32</v>
      </c>
      <c r="F11" s="35">
        <v>43657.0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</row>
    <row r="12" ht="14.25" customHeight="1">
      <c r="E12" s="5"/>
    </row>
    <row r="13" ht="14.25" customHeight="1">
      <c r="A13" s="37" t="s">
        <v>33</v>
      </c>
      <c r="E13" s="5"/>
    </row>
    <row r="14" ht="14.25" customHeight="1">
      <c r="A14" s="38" t="s">
        <v>34</v>
      </c>
      <c r="B14" s="38" t="s">
        <v>35</v>
      </c>
      <c r="C14" s="39"/>
      <c r="D14" s="39"/>
      <c r="E14" s="40"/>
      <c r="F14" s="39"/>
      <c r="G14" s="39"/>
      <c r="H14" s="39"/>
      <c r="I14" s="41"/>
      <c r="J14" s="42"/>
      <c r="K14" s="42"/>
      <c r="L14" s="42"/>
      <c r="M14" s="42"/>
      <c r="N14" s="42"/>
      <c r="O14" s="42"/>
      <c r="P14" s="42"/>
      <c r="Q14" s="42"/>
    </row>
    <row r="15" ht="14.25" customHeight="1">
      <c r="A15" s="43" t="s">
        <v>36</v>
      </c>
      <c r="B15" s="44" t="s">
        <v>37</v>
      </c>
      <c r="C15" s="40"/>
      <c r="D15" s="40"/>
      <c r="E15" s="40"/>
      <c r="F15" s="40"/>
      <c r="G15" s="40"/>
      <c r="H15" s="40"/>
      <c r="I15" s="45"/>
      <c r="J15" s="42"/>
      <c r="K15" s="42"/>
      <c r="L15" s="42"/>
      <c r="M15" s="42"/>
      <c r="N15" s="42"/>
      <c r="O15" s="42"/>
      <c r="P15" s="42"/>
      <c r="Q15" s="42"/>
    </row>
    <row r="16" ht="14.25" customHeight="1">
      <c r="A16" s="46" t="s">
        <v>38</v>
      </c>
      <c r="B16" s="47" t="s">
        <v>37</v>
      </c>
      <c r="C16" s="40"/>
      <c r="D16" s="40"/>
      <c r="E16" s="40"/>
      <c r="F16" s="40"/>
      <c r="G16" s="40"/>
      <c r="H16" s="40"/>
      <c r="I16" s="45"/>
      <c r="J16" s="42"/>
      <c r="K16" s="42"/>
      <c r="L16" s="42"/>
      <c r="M16" s="42"/>
      <c r="N16" s="42"/>
      <c r="O16" s="42"/>
      <c r="P16" s="42"/>
      <c r="Q16" s="42"/>
    </row>
    <row r="17" ht="14.25" customHeight="1">
      <c r="A17" s="48" t="s">
        <v>39</v>
      </c>
      <c r="B17" s="49" t="s">
        <v>37</v>
      </c>
      <c r="C17" s="40"/>
      <c r="D17" s="40"/>
      <c r="E17" s="40"/>
      <c r="F17" s="40"/>
      <c r="G17" s="40"/>
      <c r="H17" s="40"/>
      <c r="I17" s="45"/>
      <c r="J17" s="42"/>
      <c r="K17" s="42"/>
      <c r="L17" s="42"/>
      <c r="M17" s="42"/>
      <c r="N17" s="42"/>
      <c r="O17" s="42"/>
      <c r="P17" s="42"/>
      <c r="Q17" s="42"/>
    </row>
    <row r="18" ht="14.25" customHeight="1"/>
    <row r="19" ht="14.25" customHeight="1">
      <c r="A19" s="37" t="s">
        <v>40</v>
      </c>
    </row>
    <row r="20" ht="14.25" customHeight="1">
      <c r="A20" s="50" t="s">
        <v>41</v>
      </c>
      <c r="B20" s="51" t="s">
        <v>42</v>
      </c>
      <c r="C20" s="52"/>
      <c r="D20" s="38" t="s">
        <v>43</v>
      </c>
      <c r="E20" s="53">
        <v>44882.0</v>
      </c>
      <c r="F20" s="38" t="s">
        <v>44</v>
      </c>
      <c r="G20" s="54">
        <v>0.7069444444496185</v>
      </c>
    </row>
    <row r="21" ht="14.25" customHeight="1">
      <c r="A21" s="55"/>
      <c r="B21" s="38" t="s">
        <v>45</v>
      </c>
      <c r="C21" s="38" t="s">
        <v>46</v>
      </c>
      <c r="D21" s="38" t="s">
        <v>47</v>
      </c>
      <c r="E21" s="38" t="s">
        <v>34</v>
      </c>
      <c r="F21" s="51" t="s">
        <v>48</v>
      </c>
      <c r="G21" s="52"/>
    </row>
    <row r="22" ht="14.25" customHeight="1">
      <c r="A22" s="56" t="s">
        <v>49</v>
      </c>
      <c r="B22" s="57" t="s">
        <v>50</v>
      </c>
      <c r="C22" s="58" t="s">
        <v>50</v>
      </c>
      <c r="D22" s="57">
        <v>7690.0</v>
      </c>
      <c r="E22" s="59"/>
      <c r="F22" s="60"/>
      <c r="G22" s="6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4.25" customHeight="1">
      <c r="A23" s="62" t="s">
        <v>51</v>
      </c>
      <c r="B23" s="63" t="s">
        <v>50</v>
      </c>
      <c r="C23" s="64" t="s">
        <v>50</v>
      </c>
      <c r="D23" s="63">
        <v>5.2</v>
      </c>
      <c r="E23" s="65"/>
      <c r="F23" s="66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4.25" customHeight="1">
      <c r="A24" s="62" t="s">
        <v>52</v>
      </c>
      <c r="B24" s="63">
        <v>6.0</v>
      </c>
      <c r="C24" s="64">
        <v>10.0</v>
      </c>
      <c r="D24" s="63">
        <v>8.3</v>
      </c>
      <c r="E24" s="65" t="s">
        <v>37</v>
      </c>
      <c r="F24" s="66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4.25" customHeight="1">
      <c r="A25" s="62" t="s">
        <v>53</v>
      </c>
      <c r="B25" s="63">
        <v>35.0</v>
      </c>
      <c r="C25" s="64">
        <v>45.0</v>
      </c>
      <c r="D25" s="63">
        <v>40.1</v>
      </c>
      <c r="E25" s="65" t="s">
        <v>37</v>
      </c>
      <c r="F25" s="66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4.25" customHeight="1">
      <c r="A26" s="62" t="s">
        <v>54</v>
      </c>
      <c r="B26" s="63">
        <v>6.0</v>
      </c>
      <c r="C26" s="64">
        <v>11.0</v>
      </c>
      <c r="D26" s="63">
        <v>8.4</v>
      </c>
      <c r="E26" s="65" t="s">
        <v>37</v>
      </c>
      <c r="F26" s="66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4.25" customHeight="1">
      <c r="A27" s="62" t="s">
        <v>55</v>
      </c>
      <c r="B27" s="67" t="s">
        <v>50</v>
      </c>
      <c r="C27" s="68" t="s">
        <v>50</v>
      </c>
      <c r="D27" s="63">
        <v>40.0</v>
      </c>
      <c r="E27" s="65"/>
      <c r="F27" s="13"/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4.25" customHeight="1">
      <c r="A28" s="62" t="s">
        <v>56</v>
      </c>
      <c r="B28" s="67" t="s">
        <v>50</v>
      </c>
      <c r="C28" s="68" t="s">
        <v>50</v>
      </c>
      <c r="D28" s="63">
        <v>1.0E-4</v>
      </c>
      <c r="E28" s="69"/>
      <c r="F28" s="13"/>
      <c r="G28" s="70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4.25" customHeight="1">
      <c r="A29" s="62" t="s">
        <v>57</v>
      </c>
      <c r="B29" s="71">
        <v>2.0E-5</v>
      </c>
      <c r="C29" s="72">
        <v>1.5E-4</v>
      </c>
      <c r="D29" s="63">
        <v>1.23E-5</v>
      </c>
      <c r="E29" s="69" t="s">
        <v>37</v>
      </c>
      <c r="F29" s="13"/>
      <c r="G29" s="70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5.75" customHeight="1">
      <c r="A30" s="73" t="s">
        <v>58</v>
      </c>
      <c r="B30" s="67" t="s">
        <v>50</v>
      </c>
      <c r="C30" s="68" t="s">
        <v>50</v>
      </c>
      <c r="D30" s="63">
        <v>54151.0</v>
      </c>
      <c r="E30" s="69"/>
      <c r="F30" s="13"/>
      <c r="G30" s="70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5.75" customHeight="1">
      <c r="A31" s="73" t="s">
        <v>59</v>
      </c>
      <c r="B31" s="67" t="s">
        <v>50</v>
      </c>
      <c r="C31" s="68" t="s">
        <v>50</v>
      </c>
      <c r="D31" s="63">
        <v>11.0</v>
      </c>
      <c r="E31" s="69"/>
      <c r="F31" s="13"/>
      <c r="G31" s="70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s="62" t="s">
        <v>60</v>
      </c>
      <c r="B32" s="67" t="s">
        <v>50</v>
      </c>
      <c r="C32" s="68" t="s">
        <v>50</v>
      </c>
      <c r="D32" s="63" t="s">
        <v>38</v>
      </c>
      <c r="E32" s="47" t="s">
        <v>37</v>
      </c>
      <c r="F32" s="13"/>
      <c r="G32" s="14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30.75" customHeight="1">
      <c r="A33" s="62" t="s">
        <v>61</v>
      </c>
      <c r="B33" s="67" t="s">
        <v>50</v>
      </c>
      <c r="C33" s="68" t="s">
        <v>50</v>
      </c>
      <c r="D33" s="63" t="s">
        <v>38</v>
      </c>
      <c r="E33" s="47" t="s">
        <v>37</v>
      </c>
      <c r="F33" s="74" t="s">
        <v>62</v>
      </c>
      <c r="G33" s="14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14.25" customHeight="1">
      <c r="A34" s="62" t="s">
        <v>63</v>
      </c>
      <c r="B34" s="67" t="s">
        <v>50</v>
      </c>
      <c r="C34" s="68" t="s">
        <v>50</v>
      </c>
      <c r="D34" s="63" t="s">
        <v>64</v>
      </c>
      <c r="E34" s="75" t="s">
        <v>37</v>
      </c>
      <c r="F34" s="66"/>
      <c r="G34" s="14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ht="14.25" customHeight="1">
      <c r="A35" s="76" t="s">
        <v>65</v>
      </c>
      <c r="B35" s="77" t="s">
        <v>50</v>
      </c>
      <c r="C35" s="78" t="s">
        <v>50</v>
      </c>
      <c r="D35" s="79" t="s">
        <v>66</v>
      </c>
      <c r="E35" s="80" t="s">
        <v>37</v>
      </c>
      <c r="F35" s="81"/>
      <c r="G35" s="82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ht="14.25" customHeight="1">
      <c r="A36" t="s">
        <v>67</v>
      </c>
    </row>
    <row r="37" ht="14.25" customHeight="1">
      <c r="A37" s="37" t="s">
        <v>68</v>
      </c>
      <c r="E37" s="5"/>
    </row>
    <row r="38" ht="14.25" customHeight="1">
      <c r="A38" s="50" t="s">
        <v>41</v>
      </c>
      <c r="B38" s="50" t="s">
        <v>69</v>
      </c>
      <c r="C38" s="51" t="s">
        <v>70</v>
      </c>
      <c r="D38" s="83"/>
      <c r="E38" s="83"/>
      <c r="F38" s="52"/>
      <c r="G38" s="51" t="s">
        <v>71</v>
      </c>
      <c r="H38" s="83"/>
      <c r="I38" s="83"/>
      <c r="J38" s="83"/>
      <c r="K38" s="52"/>
    </row>
    <row r="39" ht="15.75" customHeight="1">
      <c r="A39" s="84"/>
      <c r="B39" s="84"/>
      <c r="C39" s="38" t="s">
        <v>43</v>
      </c>
      <c r="D39" s="53"/>
      <c r="E39" s="38" t="s">
        <v>44</v>
      </c>
      <c r="F39" s="54"/>
      <c r="G39" s="38" t="s">
        <v>43</v>
      </c>
      <c r="H39" s="53"/>
      <c r="I39" s="38" t="s">
        <v>44</v>
      </c>
      <c r="J39" s="54"/>
      <c r="K39" s="85"/>
    </row>
    <row r="40" ht="15.75" customHeight="1">
      <c r="A40" s="55"/>
      <c r="B40" s="55"/>
      <c r="C40" s="38" t="s">
        <v>72</v>
      </c>
      <c r="D40" s="38" t="s">
        <v>73</v>
      </c>
      <c r="E40" s="38" t="s">
        <v>74</v>
      </c>
      <c r="F40" s="38" t="s">
        <v>34</v>
      </c>
      <c r="G40" s="38" t="s">
        <v>72</v>
      </c>
      <c r="H40" s="38" t="s">
        <v>73</v>
      </c>
      <c r="I40" s="38" t="s">
        <v>74</v>
      </c>
      <c r="J40" s="38" t="s">
        <v>34</v>
      </c>
      <c r="K40" s="38" t="s">
        <v>48</v>
      </c>
    </row>
    <row r="41" ht="15.75" customHeight="1">
      <c r="A41" s="86" t="s">
        <v>75</v>
      </c>
      <c r="B41" s="87">
        <v>0.041</v>
      </c>
      <c r="C41" s="88"/>
      <c r="D41" s="89"/>
      <c r="E41" s="87" t="str">
        <f>IFERROR(ABS(D41-C41)/D41,"")</f>
        <v/>
      </c>
      <c r="F41" s="90" t="s">
        <v>37</v>
      </c>
      <c r="G41" s="88"/>
      <c r="H41" s="89"/>
      <c r="I41" s="91" t="str">
        <f>IFERROR(ABS(H41-G41)/H41,"")</f>
        <v/>
      </c>
      <c r="J41" s="92" t="s">
        <v>37</v>
      </c>
      <c r="K41" s="89" t="s">
        <v>76</v>
      </c>
      <c r="L41" s="11"/>
      <c r="M41" s="11"/>
      <c r="N41" s="11"/>
      <c r="O41" s="11"/>
      <c r="P41" s="11"/>
      <c r="Q41" s="11"/>
    </row>
    <row r="42" ht="15.75" customHeight="1">
      <c r="A42" t="s">
        <v>86</v>
      </c>
    </row>
    <row r="43" ht="15.75" customHeight="1">
      <c r="A43" s="37" t="s">
        <v>78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</row>
    <row r="44" ht="15.75" customHeight="1">
      <c r="A44" s="93" t="s">
        <v>79</v>
      </c>
      <c r="B44" s="26" t="s">
        <v>80</v>
      </c>
      <c r="C44" s="26" t="s">
        <v>81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</row>
    <row r="45" ht="15.75" customHeight="1">
      <c r="A45" s="94" t="s">
        <v>82</v>
      </c>
      <c r="B45" s="95">
        <v>0.033133</v>
      </c>
      <c r="C45" s="96">
        <v>-252.1306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</row>
    <row r="46" ht="15.75" customHeight="1">
      <c r="A46" s="97" t="s">
        <v>83</v>
      </c>
      <c r="B46" s="98">
        <v>24.04</v>
      </c>
      <c r="C46" s="99">
        <v>724.85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</row>
    <row r="47" ht="15.75" customHeight="1">
      <c r="A47" s="100" t="s">
        <v>84</v>
      </c>
      <c r="B47" s="79">
        <v>32.25</v>
      </c>
      <c r="C47" s="101">
        <v>639.71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</row>
    <row r="48" ht="15.75" customHeight="1">
      <c r="A48" s="102" t="s">
        <v>85</v>
      </c>
    </row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</sheetData>
  <mergeCells count="22">
    <mergeCell ref="F33:G33"/>
    <mergeCell ref="F34:G34"/>
    <mergeCell ref="F35:G35"/>
    <mergeCell ref="A38:A40"/>
    <mergeCell ref="B38:B40"/>
    <mergeCell ref="C38:F38"/>
    <mergeCell ref="G38:K38"/>
    <mergeCell ref="F21:G21"/>
    <mergeCell ref="F22:G22"/>
    <mergeCell ref="F23:G23"/>
    <mergeCell ref="F24:G24"/>
    <mergeCell ref="F25:G25"/>
    <mergeCell ref="F26:G26"/>
    <mergeCell ref="F27:G27"/>
    <mergeCell ref="F32:G32"/>
    <mergeCell ref="B20:C20"/>
    <mergeCell ref="A1:G1"/>
    <mergeCell ref="B3:C3"/>
    <mergeCell ref="B4:C4"/>
    <mergeCell ref="B5:C5"/>
    <mergeCell ref="B6:C6"/>
    <mergeCell ref="A20:A21"/>
  </mergeCells>
  <conditionalFormatting sqref="E22">
    <cfRule type="expression" dxfId="0" priority="1">
      <formula>$D$22=""</formula>
    </cfRule>
  </conditionalFormatting>
  <conditionalFormatting sqref="E22">
    <cfRule type="expression" dxfId="1" priority="2" stopIfTrue="1">
      <formula>D22&gt;$C$22</formula>
    </cfRule>
  </conditionalFormatting>
  <conditionalFormatting sqref="E22">
    <cfRule type="expression" dxfId="2" priority="3" stopIfTrue="1">
      <formula>AND(D22&gt;=$B$22,D22&lt;=$C$22)</formula>
    </cfRule>
  </conditionalFormatting>
  <conditionalFormatting sqref="E22">
    <cfRule type="expression" dxfId="3" priority="4" stopIfTrue="1">
      <formula>D22&lt;$B$22</formula>
    </cfRule>
  </conditionalFormatting>
  <conditionalFormatting sqref="E23">
    <cfRule type="expression" dxfId="0" priority="5">
      <formula>$D$23=""</formula>
    </cfRule>
  </conditionalFormatting>
  <conditionalFormatting sqref="E23">
    <cfRule type="expression" dxfId="1" priority="6" stopIfTrue="1">
      <formula>D23&gt;$C$23</formula>
    </cfRule>
  </conditionalFormatting>
  <conditionalFormatting sqref="E23">
    <cfRule type="expression" dxfId="2" priority="7" stopIfTrue="1">
      <formula>AND(D23&gt;=$B$23,D23&lt;=$C$23)</formula>
    </cfRule>
  </conditionalFormatting>
  <conditionalFormatting sqref="E23">
    <cfRule type="expression" dxfId="3" priority="8" stopIfTrue="1">
      <formula>D23&lt;$B$23</formula>
    </cfRule>
  </conditionalFormatting>
  <conditionalFormatting sqref="E25">
    <cfRule type="expression" dxfId="0" priority="9">
      <formula>$D$25=""</formula>
    </cfRule>
  </conditionalFormatting>
  <conditionalFormatting sqref="E25">
    <cfRule type="expression" dxfId="1" priority="10" stopIfTrue="1">
      <formula>D25&gt;$C$25</formula>
    </cfRule>
  </conditionalFormatting>
  <conditionalFormatting sqref="E25">
    <cfRule type="expression" dxfId="2" priority="11" stopIfTrue="1">
      <formula>AND(D25&gt;=$B$25,D25&lt;=$C$25)</formula>
    </cfRule>
  </conditionalFormatting>
  <conditionalFormatting sqref="E25">
    <cfRule type="expression" dxfId="3" priority="12" stopIfTrue="1">
      <formula>D25&lt;$B$25</formula>
    </cfRule>
  </conditionalFormatting>
  <conditionalFormatting sqref="E26">
    <cfRule type="expression" dxfId="0" priority="13">
      <formula>$D$26=""</formula>
    </cfRule>
  </conditionalFormatting>
  <conditionalFormatting sqref="E26">
    <cfRule type="expression" dxfId="1" priority="14" stopIfTrue="1">
      <formula>D26&gt;$C$26</formula>
    </cfRule>
  </conditionalFormatting>
  <conditionalFormatting sqref="E26">
    <cfRule type="expression" dxfId="2" priority="15" stopIfTrue="1">
      <formula>AND(D26&gt;=$B$26,D26&lt;=$C$26)</formula>
    </cfRule>
  </conditionalFormatting>
  <conditionalFormatting sqref="E26">
    <cfRule type="expression" dxfId="3" priority="16" stopIfTrue="1">
      <formula>D26&lt;$B$26</formula>
    </cfRule>
  </conditionalFormatting>
  <conditionalFormatting sqref="E29">
    <cfRule type="expression" dxfId="1" priority="17" stopIfTrue="1">
      <formula>$D$29&gt;$C$29</formula>
    </cfRule>
  </conditionalFormatting>
  <conditionalFormatting sqref="E29">
    <cfRule type="expression" dxfId="2" priority="18" stopIfTrue="1">
      <formula>AND(D29&gt;=$B$29,D29&lt;=$C$29)</formula>
    </cfRule>
  </conditionalFormatting>
  <conditionalFormatting sqref="E29">
    <cfRule type="expression" dxfId="3" priority="19" stopIfTrue="1">
      <formula>D29&lt;$B$29</formula>
    </cfRule>
  </conditionalFormatting>
  <conditionalFormatting sqref="E24">
    <cfRule type="expression" dxfId="0" priority="20">
      <formula>$D$24=""</formula>
    </cfRule>
  </conditionalFormatting>
  <conditionalFormatting sqref="E24">
    <cfRule type="expression" dxfId="1" priority="21" stopIfTrue="1">
      <formula>$D$24&gt;$C$24</formula>
    </cfRule>
  </conditionalFormatting>
  <conditionalFormatting sqref="E24">
    <cfRule type="expression" dxfId="2" priority="22" stopIfTrue="1">
      <formula>AND(D24&gt;=$B$24,D24&lt;=$C$24)</formula>
    </cfRule>
  </conditionalFormatting>
  <conditionalFormatting sqref="E24">
    <cfRule type="expression" dxfId="3" priority="23" stopIfTrue="1">
      <formula>$D$24&lt;$B$24</formula>
    </cfRule>
  </conditionalFormatting>
  <conditionalFormatting sqref="E32">
    <cfRule type="expression" dxfId="0" priority="24">
      <formula>$D$32=""</formula>
    </cfRule>
  </conditionalFormatting>
  <conditionalFormatting sqref="E32">
    <cfRule type="expression" dxfId="2" priority="25" stopIfTrue="1">
      <formula>$D$32="OK"</formula>
    </cfRule>
  </conditionalFormatting>
  <conditionalFormatting sqref="E32">
    <cfRule type="expression" dxfId="1" priority="26" stopIfTrue="1">
      <formula>$D$32&lt;&gt;"OK"</formula>
    </cfRule>
  </conditionalFormatting>
  <conditionalFormatting sqref="E33">
    <cfRule type="expression" dxfId="0" priority="27">
      <formula>$D$33=""</formula>
    </cfRule>
  </conditionalFormatting>
  <conditionalFormatting sqref="E33">
    <cfRule type="expression" dxfId="2" priority="28" stopIfTrue="1">
      <formula>$D$33="OK"</formula>
    </cfRule>
  </conditionalFormatting>
  <conditionalFormatting sqref="E33">
    <cfRule type="expression" dxfId="1" priority="29" stopIfTrue="1">
      <formula>$D$33&lt;&gt;"OK"</formula>
    </cfRule>
  </conditionalFormatting>
  <conditionalFormatting sqref="E34">
    <cfRule type="expression" dxfId="0" priority="30">
      <formula>$D$34=""</formula>
    </cfRule>
  </conditionalFormatting>
  <conditionalFormatting sqref="E34">
    <cfRule type="expression" dxfId="3" priority="31">
      <formula>$D$34&lt;&gt;"BUEN ESTADO"</formula>
    </cfRule>
  </conditionalFormatting>
  <conditionalFormatting sqref="E34">
    <cfRule type="expression" dxfId="2" priority="32">
      <formula>$D$34="BUEN ESTADO"</formula>
    </cfRule>
  </conditionalFormatting>
  <conditionalFormatting sqref="E35">
    <cfRule type="expression" dxfId="0" priority="33">
      <formula>$D$35=""</formula>
    </cfRule>
  </conditionalFormatting>
  <conditionalFormatting sqref="E35">
    <cfRule type="expression" dxfId="1" priority="34">
      <formula>$D$35&lt;&gt;"NO"</formula>
    </cfRule>
  </conditionalFormatting>
  <conditionalFormatting sqref="E35">
    <cfRule type="expression" dxfId="2" priority="35">
      <formula>$D$35="NO"</formula>
    </cfRule>
  </conditionalFormatting>
  <conditionalFormatting sqref="F41">
    <cfRule type="expression" dxfId="4" priority="36" stopIfTrue="1">
      <formula>$E$41=""</formula>
    </cfRule>
  </conditionalFormatting>
  <conditionalFormatting sqref="F41">
    <cfRule type="expression" dxfId="2" priority="37" stopIfTrue="1">
      <formula>$E$41&lt;=$B$41</formula>
    </cfRule>
  </conditionalFormatting>
  <conditionalFormatting sqref="F41">
    <cfRule type="expression" dxfId="1" priority="38" stopIfTrue="1">
      <formula>$E$41&gt;$B$41</formula>
    </cfRule>
  </conditionalFormatting>
  <conditionalFormatting sqref="J41">
    <cfRule type="expression" dxfId="4" priority="39" stopIfTrue="1">
      <formula>$I$41=""</formula>
    </cfRule>
  </conditionalFormatting>
  <conditionalFormatting sqref="J41">
    <cfRule type="expression" dxfId="2" priority="40" stopIfTrue="1">
      <formula>$I$41&lt;=$B$41</formula>
    </cfRule>
  </conditionalFormatting>
  <conditionalFormatting sqref="J41">
    <cfRule type="expression" dxfId="1" priority="41" stopIfTrue="1">
      <formula>$I$41&gt;$B$41</formula>
    </cfRule>
  </conditionalFormatting>
  <conditionalFormatting sqref="E27">
    <cfRule type="expression" dxfId="0" priority="42">
      <formula>$D$27=""</formula>
    </cfRule>
  </conditionalFormatting>
  <dataValidations>
    <dataValidation type="list" allowBlank="1" showErrorMessage="1" sqref="D34">
      <formula1>Hoja1!$B$2:$B$3</formula1>
    </dataValidation>
    <dataValidation type="list" allowBlank="1" showErrorMessage="1" sqref="D35">
      <formula1>Hoja1!$D$2:$D$3</formula1>
    </dataValidation>
    <dataValidation type="list" allowBlank="1" showErrorMessage="1" sqref="D32:D33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40.29"/>
    <col customWidth="1" min="2" max="2" width="24.0"/>
    <col customWidth="1" min="3" max="3" width="22.0"/>
    <col customWidth="1" min="4" max="4" width="27.0"/>
    <col customWidth="1" min="5" max="5" width="21.14"/>
    <col customWidth="1" min="6" max="6" width="19.86"/>
    <col customWidth="1" min="7" max="7" width="23.0"/>
    <col customWidth="1" min="8" max="8" width="23.43"/>
    <col customWidth="1" min="9" max="9" width="19.29"/>
    <col customWidth="1" min="10" max="10" width="19.71"/>
    <col customWidth="1" min="11" max="11" width="48.29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75" customHeight="1">
      <c r="A3" s="6" t="s">
        <v>2</v>
      </c>
      <c r="B3" s="7" t="s">
        <v>3</v>
      </c>
      <c r="C3" s="8"/>
      <c r="D3" s="9" t="s">
        <v>4</v>
      </c>
      <c r="E3" s="10" t="s">
        <v>5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6.75" customHeight="1">
      <c r="A4" s="12" t="s">
        <v>6</v>
      </c>
      <c r="B4" s="13" t="s">
        <v>7</v>
      </c>
      <c r="C4" s="14"/>
      <c r="D4" s="15" t="s">
        <v>8</v>
      </c>
      <c r="E4" s="16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75" customHeight="1">
      <c r="A5" s="12" t="s">
        <v>10</v>
      </c>
      <c r="B5" s="13" t="s">
        <v>11</v>
      </c>
      <c r="C5" s="14"/>
      <c r="D5" s="15" t="s">
        <v>12</v>
      </c>
      <c r="E5" s="17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14</v>
      </c>
      <c r="B6" s="19" t="s">
        <v>15</v>
      </c>
      <c r="C6" s="20"/>
      <c r="D6" s="21" t="s">
        <v>16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17</v>
      </c>
      <c r="B8" s="3"/>
      <c r="C8" s="4"/>
      <c r="E8" s="5"/>
    </row>
    <row r="9">
      <c r="A9" s="26" t="s">
        <v>18</v>
      </c>
      <c r="B9" s="26" t="s">
        <v>19</v>
      </c>
      <c r="C9" s="26" t="s">
        <v>20</v>
      </c>
      <c r="D9" s="6" t="s">
        <v>21</v>
      </c>
      <c r="E9" s="26" t="s">
        <v>22</v>
      </c>
      <c r="F9" s="26" t="s">
        <v>23</v>
      </c>
    </row>
    <row r="10" ht="15.0" customHeight="1">
      <c r="A10" s="6" t="s">
        <v>24</v>
      </c>
      <c r="B10" s="27" t="s">
        <v>25</v>
      </c>
      <c r="C10" s="28" t="s">
        <v>26</v>
      </c>
      <c r="D10" s="29" t="s">
        <v>27</v>
      </c>
      <c r="E10" s="29">
        <v>174720.0</v>
      </c>
      <c r="F10" s="30">
        <v>43803.0</v>
      </c>
    </row>
    <row r="11">
      <c r="A11" s="31" t="s">
        <v>28</v>
      </c>
      <c r="B11" s="32" t="s">
        <v>29</v>
      </c>
      <c r="C11" s="33" t="s">
        <v>30</v>
      </c>
      <c r="D11" s="34" t="s">
        <v>31</v>
      </c>
      <c r="E11" s="34" t="s">
        <v>32</v>
      </c>
      <c r="F11" s="35">
        <v>43657.0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</row>
    <row r="12" ht="14.25" customHeight="1">
      <c r="E12" s="5"/>
    </row>
    <row r="13" ht="14.25" customHeight="1">
      <c r="A13" s="37" t="s">
        <v>33</v>
      </c>
      <c r="E13" s="5"/>
    </row>
    <row r="14" ht="14.25" customHeight="1">
      <c r="A14" s="38" t="s">
        <v>34</v>
      </c>
      <c r="B14" s="38" t="s">
        <v>35</v>
      </c>
      <c r="C14" s="39"/>
      <c r="D14" s="39"/>
      <c r="E14" s="40"/>
      <c r="F14" s="39"/>
      <c r="G14" s="39"/>
      <c r="H14" s="39"/>
      <c r="I14" s="41"/>
      <c r="J14" s="42"/>
      <c r="K14" s="42"/>
      <c r="L14" s="42"/>
      <c r="M14" s="42"/>
      <c r="N14" s="42"/>
      <c r="O14" s="42"/>
      <c r="P14" s="42"/>
      <c r="Q14" s="42"/>
    </row>
    <row r="15" ht="14.25" customHeight="1">
      <c r="A15" s="43" t="s">
        <v>36</v>
      </c>
      <c r="B15" s="44" t="s">
        <v>37</v>
      </c>
      <c r="C15" s="40"/>
      <c r="D15" s="40"/>
      <c r="E15" s="40"/>
      <c r="F15" s="40"/>
      <c r="G15" s="40"/>
      <c r="H15" s="40"/>
      <c r="I15" s="45"/>
      <c r="J15" s="42"/>
      <c r="K15" s="42"/>
      <c r="L15" s="42"/>
      <c r="M15" s="42"/>
      <c r="N15" s="42"/>
      <c r="O15" s="42"/>
      <c r="P15" s="42"/>
      <c r="Q15" s="42"/>
    </row>
    <row r="16" ht="14.25" customHeight="1">
      <c r="A16" s="46" t="s">
        <v>38</v>
      </c>
      <c r="B16" s="47" t="s">
        <v>37</v>
      </c>
      <c r="C16" s="40"/>
      <c r="D16" s="40"/>
      <c r="E16" s="40"/>
      <c r="F16" s="40"/>
      <c r="G16" s="40"/>
      <c r="H16" s="40"/>
      <c r="I16" s="45"/>
      <c r="J16" s="42"/>
      <c r="K16" s="42"/>
      <c r="L16" s="42"/>
      <c r="M16" s="42"/>
      <c r="N16" s="42"/>
      <c r="O16" s="42"/>
      <c r="P16" s="42"/>
      <c r="Q16" s="42"/>
    </row>
    <row r="17" ht="14.25" customHeight="1">
      <c r="A17" s="48" t="s">
        <v>39</v>
      </c>
      <c r="B17" s="49" t="s">
        <v>37</v>
      </c>
      <c r="C17" s="40"/>
      <c r="D17" s="40"/>
      <c r="E17" s="40"/>
      <c r="F17" s="40"/>
      <c r="G17" s="40"/>
      <c r="H17" s="40"/>
      <c r="I17" s="45"/>
      <c r="J17" s="42"/>
      <c r="K17" s="42"/>
      <c r="L17" s="42"/>
      <c r="M17" s="42"/>
      <c r="N17" s="42"/>
      <c r="O17" s="42"/>
      <c r="P17" s="42"/>
      <c r="Q17" s="42"/>
    </row>
    <row r="18" ht="14.25" customHeight="1"/>
    <row r="19" ht="14.25" customHeight="1">
      <c r="A19" s="37" t="s">
        <v>40</v>
      </c>
    </row>
    <row r="20" ht="14.25" customHeight="1">
      <c r="A20" s="50" t="s">
        <v>41</v>
      </c>
      <c r="B20" s="51" t="s">
        <v>42</v>
      </c>
      <c r="C20" s="52"/>
      <c r="D20" s="38" t="s">
        <v>43</v>
      </c>
      <c r="E20" s="103">
        <v>44888.0</v>
      </c>
      <c r="F20" s="38" t="s">
        <v>44</v>
      </c>
      <c r="G20" s="104">
        <v>0.34166666666715173</v>
      </c>
    </row>
    <row r="21" ht="14.25" customHeight="1">
      <c r="A21" s="55"/>
      <c r="B21" s="38" t="s">
        <v>45</v>
      </c>
      <c r="C21" s="38" t="s">
        <v>46</v>
      </c>
      <c r="D21" s="38" t="s">
        <v>47</v>
      </c>
      <c r="E21" s="38" t="s">
        <v>34</v>
      </c>
      <c r="F21" s="51" t="s">
        <v>48</v>
      </c>
      <c r="G21" s="52"/>
    </row>
    <row r="22" ht="14.25" customHeight="1">
      <c r="A22" s="56" t="s">
        <v>49</v>
      </c>
      <c r="B22" s="57" t="s">
        <v>50</v>
      </c>
      <c r="C22" s="58" t="s">
        <v>50</v>
      </c>
      <c r="D22" s="105">
        <v>7825.0</v>
      </c>
      <c r="E22" s="59"/>
      <c r="F22" s="60"/>
      <c r="G22" s="6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4.25" customHeight="1">
      <c r="A23" s="62" t="s">
        <v>51</v>
      </c>
      <c r="B23" s="63" t="s">
        <v>50</v>
      </c>
      <c r="C23" s="64" t="s">
        <v>50</v>
      </c>
      <c r="D23" s="106">
        <v>5.2</v>
      </c>
      <c r="E23" s="65"/>
      <c r="F23" s="66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4.25" customHeight="1">
      <c r="A24" s="62" t="s">
        <v>52</v>
      </c>
      <c r="B24" s="63">
        <v>6.0</v>
      </c>
      <c r="C24" s="64">
        <v>10.0</v>
      </c>
      <c r="D24" s="106">
        <v>8.2</v>
      </c>
      <c r="E24" s="65" t="s">
        <v>37</v>
      </c>
      <c r="F24" s="66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4.25" customHeight="1">
      <c r="A25" s="62" t="s">
        <v>53</v>
      </c>
      <c r="B25" s="63">
        <v>35.0</v>
      </c>
      <c r="C25" s="64">
        <v>45.0</v>
      </c>
      <c r="D25" s="106">
        <v>40.0</v>
      </c>
      <c r="E25" s="65" t="s">
        <v>37</v>
      </c>
      <c r="F25" s="66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4.25" customHeight="1">
      <c r="A26" s="62" t="s">
        <v>54</v>
      </c>
      <c r="B26" s="63">
        <v>6.0</v>
      </c>
      <c r="C26" s="64">
        <v>11.0</v>
      </c>
      <c r="D26" s="106">
        <v>8.4</v>
      </c>
      <c r="E26" s="65" t="s">
        <v>37</v>
      </c>
      <c r="F26" s="66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4.25" customHeight="1">
      <c r="A27" s="62" t="s">
        <v>55</v>
      </c>
      <c r="B27" s="67" t="s">
        <v>50</v>
      </c>
      <c r="C27" s="68" t="s">
        <v>50</v>
      </c>
      <c r="D27" s="106">
        <v>40.0</v>
      </c>
      <c r="E27" s="65"/>
      <c r="F27" s="13"/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4.25" customHeight="1">
      <c r="A28" s="62" t="s">
        <v>56</v>
      </c>
      <c r="B28" s="67" t="s">
        <v>50</v>
      </c>
      <c r="C28" s="68" t="s">
        <v>50</v>
      </c>
      <c r="D28" s="106">
        <v>1.0E-4</v>
      </c>
      <c r="E28" s="69"/>
      <c r="F28" s="13"/>
      <c r="G28" s="70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4.25" customHeight="1">
      <c r="A29" s="62" t="s">
        <v>57</v>
      </c>
      <c r="B29" s="71">
        <v>2.0E-5</v>
      </c>
      <c r="C29" s="72">
        <v>1.5E-4</v>
      </c>
      <c r="D29" s="106">
        <v>1.2E-5</v>
      </c>
      <c r="E29" s="69" t="s">
        <v>37</v>
      </c>
      <c r="F29" s="13"/>
      <c r="G29" s="70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>
      <c r="A30" s="73" t="s">
        <v>58</v>
      </c>
      <c r="B30" s="67" t="s">
        <v>50</v>
      </c>
      <c r="C30" s="68" t="s">
        <v>50</v>
      </c>
      <c r="D30" s="106">
        <v>55203.0</v>
      </c>
      <c r="E30" s="69"/>
      <c r="F30" s="13"/>
      <c r="G30" s="70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5.75" customHeight="1">
      <c r="A31" s="73" t="s">
        <v>59</v>
      </c>
      <c r="B31" s="67" t="s">
        <v>50</v>
      </c>
      <c r="C31" s="68" t="s">
        <v>50</v>
      </c>
      <c r="D31" s="106">
        <v>11.0</v>
      </c>
      <c r="E31" s="69"/>
      <c r="F31" s="13"/>
      <c r="G31" s="70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s="62" t="s">
        <v>60</v>
      </c>
      <c r="B32" s="67" t="s">
        <v>50</v>
      </c>
      <c r="C32" s="68" t="s">
        <v>50</v>
      </c>
      <c r="D32" s="63" t="s">
        <v>38</v>
      </c>
      <c r="E32" s="47" t="s">
        <v>37</v>
      </c>
      <c r="F32" s="13"/>
      <c r="G32" s="14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30.75" customHeight="1">
      <c r="A33" s="62" t="s">
        <v>61</v>
      </c>
      <c r="B33" s="67" t="s">
        <v>50</v>
      </c>
      <c r="C33" s="68" t="s">
        <v>50</v>
      </c>
      <c r="D33" s="63" t="s">
        <v>38</v>
      </c>
      <c r="E33" s="47" t="s">
        <v>37</v>
      </c>
      <c r="F33" s="74" t="s">
        <v>62</v>
      </c>
      <c r="G33" s="14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14.25" customHeight="1">
      <c r="A34" s="62" t="s">
        <v>63</v>
      </c>
      <c r="B34" s="67" t="s">
        <v>50</v>
      </c>
      <c r="C34" s="68" t="s">
        <v>50</v>
      </c>
      <c r="D34" s="63" t="s">
        <v>64</v>
      </c>
      <c r="E34" s="75" t="s">
        <v>37</v>
      </c>
      <c r="F34" s="66"/>
      <c r="G34" s="14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ht="14.25" customHeight="1">
      <c r="A35" s="76" t="s">
        <v>65</v>
      </c>
      <c r="B35" s="77" t="s">
        <v>50</v>
      </c>
      <c r="C35" s="78" t="s">
        <v>50</v>
      </c>
      <c r="D35" s="79" t="s">
        <v>66</v>
      </c>
      <c r="E35" s="80" t="s">
        <v>37</v>
      </c>
      <c r="F35" s="81"/>
      <c r="G35" s="82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ht="14.25" customHeight="1">
      <c r="A36" t="s">
        <v>67</v>
      </c>
    </row>
    <row r="37" ht="14.25" customHeight="1">
      <c r="A37" s="37" t="s">
        <v>68</v>
      </c>
      <c r="E37" s="5"/>
    </row>
    <row r="38" ht="14.25" customHeight="1">
      <c r="A38" s="50" t="s">
        <v>41</v>
      </c>
      <c r="B38" s="50" t="s">
        <v>69</v>
      </c>
      <c r="C38" s="51" t="s">
        <v>70</v>
      </c>
      <c r="D38" s="83"/>
      <c r="E38" s="83"/>
      <c r="F38" s="52"/>
      <c r="G38" s="51" t="s">
        <v>71</v>
      </c>
      <c r="H38" s="83"/>
      <c r="I38" s="83"/>
      <c r="J38" s="83"/>
      <c r="K38" s="52"/>
    </row>
    <row r="39" ht="15.75" customHeight="1">
      <c r="A39" s="84"/>
      <c r="B39" s="84"/>
      <c r="C39" s="38" t="s">
        <v>43</v>
      </c>
      <c r="D39" s="53"/>
      <c r="E39" s="38" t="s">
        <v>44</v>
      </c>
      <c r="F39" s="54"/>
      <c r="G39" s="38" t="s">
        <v>43</v>
      </c>
      <c r="H39" s="53"/>
      <c r="I39" s="38" t="s">
        <v>44</v>
      </c>
      <c r="J39" s="54"/>
      <c r="K39" s="85"/>
    </row>
    <row r="40" ht="15.75" customHeight="1">
      <c r="A40" s="55"/>
      <c r="B40" s="55"/>
      <c r="C40" s="38" t="s">
        <v>72</v>
      </c>
      <c r="D40" s="38" t="s">
        <v>73</v>
      </c>
      <c r="E40" s="38" t="s">
        <v>74</v>
      </c>
      <c r="F40" s="38" t="s">
        <v>34</v>
      </c>
      <c r="G40" s="38" t="s">
        <v>72</v>
      </c>
      <c r="H40" s="38" t="s">
        <v>73</v>
      </c>
      <c r="I40" s="38" t="s">
        <v>74</v>
      </c>
      <c r="J40" s="38" t="s">
        <v>34</v>
      </c>
      <c r="K40" s="38" t="s">
        <v>48</v>
      </c>
    </row>
    <row r="41" ht="15.75" customHeight="1">
      <c r="A41" s="86" t="s">
        <v>75</v>
      </c>
      <c r="B41" s="87">
        <v>0.041</v>
      </c>
      <c r="C41" s="88"/>
      <c r="D41" s="89"/>
      <c r="E41" s="87" t="str">
        <f>IFERROR(ABS(D41-C41)/D41,"")</f>
        <v/>
      </c>
      <c r="F41" s="90" t="s">
        <v>37</v>
      </c>
      <c r="G41" s="88"/>
      <c r="H41" s="89"/>
      <c r="I41" s="91" t="str">
        <f>IFERROR(ABS(H41-G41)/H41,"")</f>
        <v/>
      </c>
      <c r="J41" s="92" t="s">
        <v>37</v>
      </c>
      <c r="K41" s="89" t="s">
        <v>76</v>
      </c>
      <c r="L41" s="11"/>
      <c r="M41" s="11"/>
      <c r="N41" s="11"/>
      <c r="O41" s="11"/>
      <c r="P41" s="11"/>
      <c r="Q41" s="11"/>
    </row>
    <row r="42" ht="15.75" customHeight="1">
      <c r="A42" t="s">
        <v>87</v>
      </c>
    </row>
    <row r="43" ht="15.75" customHeight="1">
      <c r="A43" s="37" t="s">
        <v>78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</row>
    <row r="44" ht="15.75" customHeight="1">
      <c r="A44" s="93" t="s">
        <v>79</v>
      </c>
      <c r="B44" s="26" t="s">
        <v>80</v>
      </c>
      <c r="C44" s="26" t="s">
        <v>81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</row>
    <row r="45" ht="15.75" customHeight="1">
      <c r="A45" s="94" t="s">
        <v>82</v>
      </c>
      <c r="B45" s="95">
        <v>0.033133</v>
      </c>
      <c r="C45" s="96">
        <v>-252.1306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</row>
    <row r="46" ht="15.75" customHeight="1">
      <c r="A46" s="97" t="s">
        <v>83</v>
      </c>
      <c r="B46" s="98">
        <v>24.04</v>
      </c>
      <c r="C46" s="99">
        <v>724.85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</row>
    <row r="47" ht="15.75" customHeight="1">
      <c r="A47" s="100" t="s">
        <v>84</v>
      </c>
      <c r="B47" s="79">
        <v>32.25</v>
      </c>
      <c r="C47" s="101">
        <v>639.71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</row>
    <row r="48" ht="15.75" customHeight="1">
      <c r="A48" s="102" t="s">
        <v>85</v>
      </c>
    </row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</sheetData>
  <mergeCells count="22">
    <mergeCell ref="F33:G33"/>
    <mergeCell ref="F34:G34"/>
    <mergeCell ref="F35:G35"/>
    <mergeCell ref="A38:A40"/>
    <mergeCell ref="B38:B40"/>
    <mergeCell ref="C38:F38"/>
    <mergeCell ref="G38:K38"/>
    <mergeCell ref="F21:G21"/>
    <mergeCell ref="B20:C20"/>
    <mergeCell ref="A1:G1"/>
    <mergeCell ref="B3:C3"/>
    <mergeCell ref="B4:C4"/>
    <mergeCell ref="B5:C5"/>
    <mergeCell ref="B6:C6"/>
    <mergeCell ref="A20:A21"/>
    <mergeCell ref="F22:G22"/>
    <mergeCell ref="F23:G23"/>
    <mergeCell ref="F24:G24"/>
    <mergeCell ref="F25:G25"/>
    <mergeCell ref="F26:G26"/>
    <mergeCell ref="F27:G27"/>
    <mergeCell ref="F32:G32"/>
  </mergeCells>
  <conditionalFormatting sqref="E22">
    <cfRule type="expression" dxfId="0" priority="1">
      <formula>$D$22=""</formula>
    </cfRule>
  </conditionalFormatting>
  <conditionalFormatting sqref="E22">
    <cfRule type="expression" dxfId="1" priority="2" stopIfTrue="1">
      <formula>D22&gt;$C$22</formula>
    </cfRule>
  </conditionalFormatting>
  <conditionalFormatting sqref="E22">
    <cfRule type="expression" dxfId="2" priority="3" stopIfTrue="1">
      <formula>AND(D22&gt;=$B$22,D22&lt;=$C$22)</formula>
    </cfRule>
  </conditionalFormatting>
  <conditionalFormatting sqref="E22">
    <cfRule type="expression" dxfId="3" priority="4" stopIfTrue="1">
      <formula>D22&lt;$B$22</formula>
    </cfRule>
  </conditionalFormatting>
  <conditionalFormatting sqref="E23">
    <cfRule type="expression" dxfId="0" priority="5">
      <formula>$D$23=""</formula>
    </cfRule>
  </conditionalFormatting>
  <conditionalFormatting sqref="E23">
    <cfRule type="expression" dxfId="1" priority="6" stopIfTrue="1">
      <formula>D23&gt;$C$23</formula>
    </cfRule>
  </conditionalFormatting>
  <conditionalFormatting sqref="E23">
    <cfRule type="expression" dxfId="2" priority="7" stopIfTrue="1">
      <formula>AND(D23&gt;=$B$23,D23&lt;=$C$23)</formula>
    </cfRule>
  </conditionalFormatting>
  <conditionalFormatting sqref="E23">
    <cfRule type="expression" dxfId="3" priority="8" stopIfTrue="1">
      <formula>D23&lt;$B$23</formula>
    </cfRule>
  </conditionalFormatting>
  <conditionalFormatting sqref="E25">
    <cfRule type="expression" dxfId="0" priority="9">
      <formula>$D$25=""</formula>
    </cfRule>
  </conditionalFormatting>
  <conditionalFormatting sqref="E25">
    <cfRule type="expression" dxfId="1" priority="10" stopIfTrue="1">
      <formula>D25&gt;$C$25</formula>
    </cfRule>
  </conditionalFormatting>
  <conditionalFormatting sqref="E25">
    <cfRule type="expression" dxfId="2" priority="11" stopIfTrue="1">
      <formula>AND(D25&gt;=$B$25,D25&lt;=$C$25)</formula>
    </cfRule>
  </conditionalFormatting>
  <conditionalFormatting sqref="E25">
    <cfRule type="expression" dxfId="3" priority="12" stopIfTrue="1">
      <formula>D25&lt;$B$25</formula>
    </cfRule>
  </conditionalFormatting>
  <conditionalFormatting sqref="E26">
    <cfRule type="expression" dxfId="0" priority="13">
      <formula>$D$26=""</formula>
    </cfRule>
  </conditionalFormatting>
  <conditionalFormatting sqref="E26">
    <cfRule type="expression" dxfId="1" priority="14" stopIfTrue="1">
      <formula>D26&gt;$C$26</formula>
    </cfRule>
  </conditionalFormatting>
  <conditionalFormatting sqref="E26">
    <cfRule type="expression" dxfId="2" priority="15" stopIfTrue="1">
      <formula>AND(D26&gt;=$B$26,D26&lt;=$C$26)</formula>
    </cfRule>
  </conditionalFormatting>
  <conditionalFormatting sqref="E26">
    <cfRule type="expression" dxfId="3" priority="16" stopIfTrue="1">
      <formula>D26&lt;$B$26</formula>
    </cfRule>
  </conditionalFormatting>
  <conditionalFormatting sqref="E29">
    <cfRule type="expression" dxfId="1" priority="17" stopIfTrue="1">
      <formula>$D$29&gt;$C$29</formula>
    </cfRule>
  </conditionalFormatting>
  <conditionalFormatting sqref="E29">
    <cfRule type="expression" dxfId="2" priority="18" stopIfTrue="1">
      <formula>AND(D29&gt;=$B$29,D29&lt;=$C$29)</formula>
    </cfRule>
  </conditionalFormatting>
  <conditionalFormatting sqref="E29">
    <cfRule type="expression" dxfId="3" priority="19" stopIfTrue="1">
      <formula>D29&lt;$B$29</formula>
    </cfRule>
  </conditionalFormatting>
  <conditionalFormatting sqref="E24">
    <cfRule type="expression" dxfId="0" priority="20">
      <formula>$D$24=""</formula>
    </cfRule>
  </conditionalFormatting>
  <conditionalFormatting sqref="E24">
    <cfRule type="expression" dxfId="1" priority="21" stopIfTrue="1">
      <formula>$D$24&gt;$C$24</formula>
    </cfRule>
  </conditionalFormatting>
  <conditionalFormatting sqref="E24">
    <cfRule type="expression" dxfId="2" priority="22" stopIfTrue="1">
      <formula>AND(D24&gt;=$B$24,D24&lt;=$C$24)</formula>
    </cfRule>
  </conditionalFormatting>
  <conditionalFormatting sqref="E24">
    <cfRule type="expression" dxfId="3" priority="23" stopIfTrue="1">
      <formula>$D$24&lt;$B$24</formula>
    </cfRule>
  </conditionalFormatting>
  <conditionalFormatting sqref="E32">
    <cfRule type="expression" dxfId="0" priority="24">
      <formula>$D$32=""</formula>
    </cfRule>
  </conditionalFormatting>
  <conditionalFormatting sqref="E32">
    <cfRule type="expression" dxfId="2" priority="25" stopIfTrue="1">
      <formula>$D$32="OK"</formula>
    </cfRule>
  </conditionalFormatting>
  <conditionalFormatting sqref="E32">
    <cfRule type="expression" dxfId="1" priority="26" stopIfTrue="1">
      <formula>$D$32&lt;&gt;"OK"</formula>
    </cfRule>
  </conditionalFormatting>
  <conditionalFormatting sqref="E33">
    <cfRule type="expression" dxfId="0" priority="27">
      <formula>$D$33=""</formula>
    </cfRule>
  </conditionalFormatting>
  <conditionalFormatting sqref="E33">
    <cfRule type="expression" dxfId="2" priority="28" stopIfTrue="1">
      <formula>$D$33="OK"</formula>
    </cfRule>
  </conditionalFormatting>
  <conditionalFormatting sqref="E33">
    <cfRule type="expression" dxfId="1" priority="29" stopIfTrue="1">
      <formula>$D$33&lt;&gt;"OK"</formula>
    </cfRule>
  </conditionalFormatting>
  <conditionalFormatting sqref="E34">
    <cfRule type="expression" dxfId="0" priority="30">
      <formula>$D$34=""</formula>
    </cfRule>
  </conditionalFormatting>
  <conditionalFormatting sqref="E34">
    <cfRule type="expression" dxfId="3" priority="31">
      <formula>$D$34&lt;&gt;"BUEN ESTADO"</formula>
    </cfRule>
  </conditionalFormatting>
  <conditionalFormatting sqref="E34">
    <cfRule type="expression" dxfId="2" priority="32">
      <formula>$D$34="BUEN ESTADO"</formula>
    </cfRule>
  </conditionalFormatting>
  <conditionalFormatting sqref="E35">
    <cfRule type="expression" dxfId="0" priority="33">
      <formula>$D$35=""</formula>
    </cfRule>
  </conditionalFormatting>
  <conditionalFormatting sqref="E35">
    <cfRule type="expression" dxfId="1" priority="34">
      <formula>$D$35&lt;&gt;"NO"</formula>
    </cfRule>
  </conditionalFormatting>
  <conditionalFormatting sqref="E35">
    <cfRule type="expression" dxfId="2" priority="35">
      <formula>$D$35="NO"</formula>
    </cfRule>
  </conditionalFormatting>
  <conditionalFormatting sqref="F41">
    <cfRule type="expression" dxfId="4" priority="36" stopIfTrue="1">
      <formula>$E$41=""</formula>
    </cfRule>
  </conditionalFormatting>
  <conditionalFormatting sqref="F41">
    <cfRule type="expression" dxfId="2" priority="37" stopIfTrue="1">
      <formula>$E$41&lt;=$B$41</formula>
    </cfRule>
  </conditionalFormatting>
  <conditionalFormatting sqref="F41">
    <cfRule type="expression" dxfId="1" priority="38" stopIfTrue="1">
      <formula>$E$41&gt;$B$41</formula>
    </cfRule>
  </conditionalFormatting>
  <conditionalFormatting sqref="J41">
    <cfRule type="expression" dxfId="4" priority="39" stopIfTrue="1">
      <formula>$I$41=""</formula>
    </cfRule>
  </conditionalFormatting>
  <conditionalFormatting sqref="J41">
    <cfRule type="expression" dxfId="2" priority="40" stopIfTrue="1">
      <formula>$I$41&lt;=$B$41</formula>
    </cfRule>
  </conditionalFormatting>
  <conditionalFormatting sqref="J41">
    <cfRule type="expression" dxfId="1" priority="41" stopIfTrue="1">
      <formula>$I$41&gt;$B$41</formula>
    </cfRule>
  </conditionalFormatting>
  <conditionalFormatting sqref="E27">
    <cfRule type="expression" dxfId="0" priority="42">
      <formula>$D$27=""</formula>
    </cfRule>
  </conditionalFormatting>
  <dataValidations>
    <dataValidation type="list" allowBlank="1" showErrorMessage="1" sqref="D34">
      <formula1>Hoja1!$B$2:$B$3</formula1>
    </dataValidation>
    <dataValidation type="list" allowBlank="1" showErrorMessage="1" sqref="D35">
      <formula1>Hoja1!$D$2:$D$3</formula1>
    </dataValidation>
    <dataValidation type="list" allowBlank="1" showErrorMessage="1" sqref="D32:D33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3.29"/>
    <col customWidth="1" min="3" max="6" width="10.71"/>
  </cols>
  <sheetData>
    <row r="1" ht="14.25" customHeight="1"/>
    <row r="2" ht="14.25" customHeight="1">
      <c r="B2" t="s">
        <v>64</v>
      </c>
      <c r="C2" t="s">
        <v>38</v>
      </c>
      <c r="D2" t="s">
        <v>88</v>
      </c>
    </row>
    <row r="3" ht="14.25" customHeight="1">
      <c r="B3" t="s">
        <v>89</v>
      </c>
      <c r="C3" t="s">
        <v>90</v>
      </c>
      <c r="D3" t="s">
        <v>66</v>
      </c>
    </row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2022-10-17T12:08:05Z</dcterms:modified>
</cp:coreProperties>
</file>